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hidePivotFieldList="1"/>
  <mc:AlternateContent xmlns:mc="http://schemas.openxmlformats.org/markup-compatibility/2006">
    <mc:Choice Requires="x15">
      <x15ac:absPath xmlns:x15ac="http://schemas.microsoft.com/office/spreadsheetml/2010/11/ac" url="https://ferrere.sharepoint.com/sites/CPA-PY/Shared Documents/Contabilidad/REGIONAL AFPISA/INFORMES CNV/01. INFORMES PRESENTADOS/2023/07. Firma Diciembre/"/>
    </mc:Choice>
  </mc:AlternateContent>
  <xr:revisionPtr revIDLastSave="0" documentId="13_ncr:201_{817871C9-5511-4972-9D02-6A25B378172E}" xr6:coauthVersionLast="47" xr6:coauthVersionMax="47" xr10:uidLastSave="{00000000-0000-0000-0000-000000000000}"/>
  <bookViews>
    <workbookView xWindow="-108" yWindow="-108" windowWidth="23256" windowHeight="12456" tabRatio="954" firstSheet="14" activeTab="15" xr2:uid="{00000000-000D-0000-FFFF-FFFF00000000}"/>
  </bookViews>
  <sheets>
    <sheet name="BG 12022" sheetId="11" state="hidden" r:id="rId1"/>
    <sheet name="BG 032023" sheetId="12" state="hidden" r:id="rId2"/>
    <sheet name="Para Ajustes" sheetId="14" state="hidden" r:id="rId3"/>
    <sheet name="06-Ajustes" sheetId="17" state="hidden" r:id="rId4"/>
    <sheet name="BG 062023" sheetId="16" state="hidden" r:id="rId5"/>
    <sheet name="BG 092023" sheetId="20" state="hidden" r:id="rId6"/>
    <sheet name="09-2023VCP" sheetId="22" state="hidden" r:id="rId7"/>
    <sheet name="09-Ajustes " sheetId="21" state="hidden" r:id="rId8"/>
    <sheet name="Aux Nota 3.7" sheetId="19" state="hidden" r:id="rId9"/>
    <sheet name="12_VCP" sheetId="25" state="hidden" r:id="rId10"/>
    <sheet name="CLASIFICACION" sheetId="2" state="hidden" r:id="rId11"/>
    <sheet name="06_RepoSolcity" sheetId="18" state="hidden" r:id="rId12"/>
    <sheet name="12_Ajustes" sheetId="24" state="hidden" r:id="rId13"/>
    <sheet name="BG 122023" sheetId="23" state="hidden" r:id="rId14"/>
    <sheet name="Índice" sheetId="1" r:id="rId15"/>
    <sheet name="Activo Neto" sheetId="4" r:id="rId16"/>
    <sheet name="Estado de Ingresos y Egresos" sheetId="5" r:id="rId17"/>
    <sheet name="CA EF" sheetId="8" state="hidden" r:id="rId18"/>
    <sheet name="Flujos de Efectivo" sheetId="7" r:id="rId19"/>
    <sheet name="Variacion del Activo Neto" sheetId="6" r:id="rId20"/>
    <sheet name="Nota 1 a Nota 3.5" sheetId="9" r:id="rId21"/>
    <sheet name="Nota 3.6 a Nota 8" sheetId="13" r:id="rId22"/>
  </sheets>
  <externalReferences>
    <externalReference r:id="rId23"/>
    <externalReference r:id="rId24"/>
    <externalReference r:id="rId25"/>
    <externalReference r:id="rId26"/>
    <externalReference r:id="rId27"/>
    <externalReference r:id="rId28"/>
  </externalReferences>
  <definedNames>
    <definedName name="\a" localSheetId="7">#REF!</definedName>
    <definedName name="\a" localSheetId="5">#REF!</definedName>
    <definedName name="\a" localSheetId="10">#REF!</definedName>
    <definedName name="\a" localSheetId="14">#REF!</definedName>
    <definedName name="\a" localSheetId="20">#REF!</definedName>
    <definedName name="\a" localSheetId="21">#REF!</definedName>
    <definedName name="\a">#REF!</definedName>
    <definedName name="_____DAT23" localSheetId="20">#REF!</definedName>
    <definedName name="_____DAT23" localSheetId="21">#REF!</definedName>
    <definedName name="_____DAT23">#REF!</definedName>
    <definedName name="_____DAT24" localSheetId="20">#REF!</definedName>
    <definedName name="_____DAT24" localSheetId="21">#REF!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19">#REF!</definedName>
    <definedName name="__DAT23">#REF!</definedName>
    <definedName name="__DAT24" localSheetId="19">#REF!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19">#REF!</definedName>
    <definedName name="_DAT13">#REF!</definedName>
    <definedName name="_DAT14" localSheetId="19">#REF!</definedName>
    <definedName name="_DAT14">#REF!</definedName>
    <definedName name="_DAT15">#REF!</definedName>
    <definedName name="_DAT16">#REF!</definedName>
    <definedName name="_DAT17" localSheetId="19">#REF!</definedName>
    <definedName name="_DAT17">#REF!</definedName>
    <definedName name="_DAT18" localSheetId="19">#REF!</definedName>
    <definedName name="_DAT18">#REF!</definedName>
    <definedName name="_DAT19" localSheetId="19">#REF!</definedName>
    <definedName name="_DAT19">#REF!</definedName>
    <definedName name="_DAT2">#REF!</definedName>
    <definedName name="_DAT20" localSheetId="19">#REF!</definedName>
    <definedName name="_DAT20">#REF!</definedName>
    <definedName name="_DAT22" localSheetId="19">#REF!</definedName>
    <definedName name="_DAT22">#REF!</definedName>
    <definedName name="_DAT23" localSheetId="19">#REF!</definedName>
    <definedName name="_DAT23">#REF!</definedName>
    <definedName name="_DAT24" localSheetId="19">#REF!</definedName>
    <definedName name="_DAT24">#REF!</definedName>
    <definedName name="_DAT3" localSheetId="19">#REF!</definedName>
    <definedName name="_DAT3">#REF!</definedName>
    <definedName name="_DAT4" localSheetId="19">#REF!</definedName>
    <definedName name="_DAT4">#REF!</definedName>
    <definedName name="_DAT5" localSheetId="19">#REF!</definedName>
    <definedName name="_DAT5">#REF!</definedName>
    <definedName name="_DAT6">#REF!</definedName>
    <definedName name="_DAT7">#REF!</definedName>
    <definedName name="_DAT8">#REF!</definedName>
    <definedName name="_xlnm._FilterDatabase" localSheetId="11" hidden="1">'06_RepoSolcity'!$A$1:$AQ$152</definedName>
    <definedName name="_xlnm._FilterDatabase" localSheetId="6" hidden="1">'09-2023VCP'!$A$2:$I$87</definedName>
    <definedName name="_xlnm._FilterDatabase" localSheetId="4" hidden="1">'BG 062023'!$B$5:$O$75</definedName>
    <definedName name="_xlnm._FilterDatabase" localSheetId="5" hidden="1">'BG 092023'!$B$4:$Q$105</definedName>
    <definedName name="_xlnm._FilterDatabase" localSheetId="13" hidden="1">'BG 122023'!$A$4:$Q$106</definedName>
    <definedName name="_xlnm._FilterDatabase" localSheetId="10" hidden="1">CLASIFICACION!$A$4:$I$111</definedName>
    <definedName name="_xlnm._FilterDatabase" localSheetId="21" hidden="1">'Nota 3.6 a Nota 8'!#REF!</definedName>
    <definedName name="_Key1" localSheetId="7" hidden="1">#REF!</definedName>
    <definedName name="_Key1" localSheetId="5" hidden="1">#REF!</definedName>
    <definedName name="_Key1" localSheetId="17" hidden="1">#REF!</definedName>
    <definedName name="_Key1" localSheetId="10" hidden="1">#REF!</definedName>
    <definedName name="_Key1" localSheetId="21" hidden="1">#REF!</definedName>
    <definedName name="_Key1" localSheetId="19" hidden="1">#REF!</definedName>
    <definedName name="_Key1" hidden="1">#REF!</definedName>
    <definedName name="_Key2" localSheetId="19" hidden="1">#REF!</definedName>
    <definedName name="_Key2" hidden="1">#REF!</definedName>
    <definedName name="_Order1" hidden="1">255</definedName>
    <definedName name="_Order2" hidden="1">255</definedName>
    <definedName name="_Parse_In" localSheetId="6" hidden="1">#REF!</definedName>
    <definedName name="_Parse_In" localSheetId="12" hidden="1">#REF!</definedName>
    <definedName name="_Parse_In" localSheetId="13" hidden="1">#REF!</definedName>
    <definedName name="_Parse_In" localSheetId="19" hidden="1">#REF!</definedName>
    <definedName name="_Parse_In" hidden="1">#REF!</definedName>
    <definedName name="_Parse_Out" localSheetId="19" hidden="1">#REF!</definedName>
    <definedName name="_Parse_Out" hidden="1">#REF!</definedName>
    <definedName name="_RSE1">#REF!</definedName>
    <definedName name="_RSE2">#REF!</definedName>
    <definedName name="_TPy530231">#REF!</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7"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16" hidden="1">{#N/A,#N/A,FALSE,"Aging Summary";#N/A,#N/A,FALSE,"Ratio Analysis";#N/A,#N/A,FALSE,"Test 120 Day Accts";#N/A,#N/A,FALSE,"Tickmarks"}</definedName>
    <definedName name="a" localSheetId="18"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20" hidden="1">{#N/A,#N/A,FALSE,"Aging Summary";#N/A,#N/A,FALSE,"Ratio Analysis";#N/A,#N/A,FALSE,"Test 120 Day Accts";#N/A,#N/A,FALSE,"Tickmarks"}</definedName>
    <definedName name="a" localSheetId="21" hidden="1">{#N/A,#N/A,FALSE,"Aging Summary";#N/A,#N/A,FALSE,"Ratio Analysis";#N/A,#N/A,FALSE,"Test 120 Day Accts";#N/A,#N/A,FALSE,"Tickmarks"}</definedName>
    <definedName name="A" localSheetId="19">#REF!</definedName>
    <definedName name="a" hidden="1">{#N/A,#N/A,FALSE,"Aging Summary";#N/A,#N/A,FALSE,"Ratio Analysis";#N/A,#N/A,FALSE,"Test 120 Day Accts";#N/A,#N/A,FALSE,"Tickmarks"}</definedName>
    <definedName name="A_impresión_IM" localSheetId="7">#REF!</definedName>
    <definedName name="A_impresión_IM" localSheetId="12">#REF!</definedName>
    <definedName name="A_impresión_IM" localSheetId="5">#REF!</definedName>
    <definedName name="A_impresión_IM" localSheetId="13">#REF!</definedName>
    <definedName name="A_impresión_IM" localSheetId="19">#REF!</definedName>
    <definedName name="A_impresión_IM">#REF!</definedName>
    <definedName name="aakdkadk" localSheetId="7" hidden="1">#REF!</definedName>
    <definedName name="aakdkadk" localSheetId="12" hidden="1">#REF!</definedName>
    <definedName name="aakdkadk" localSheetId="5" hidden="1">#REF!</definedName>
    <definedName name="aakdkadk" localSheetId="13" hidden="1">#REF!</definedName>
    <definedName name="aakdkadk" hidden="1">#REF!</definedName>
    <definedName name="Acceso_Ganado" localSheetId="7">#REF!</definedName>
    <definedName name="Acceso_Ganado" localSheetId="12">#REF!</definedName>
    <definedName name="Acceso_Ganado" localSheetId="5">#REF!</definedName>
    <definedName name="Acceso_Ganado" localSheetId="13">#REF!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19">#REF!</definedName>
    <definedName name="ADV_PROM">#REF!</definedName>
    <definedName name="APSUMMARY">#REF!</definedName>
    <definedName name="AR_Balance">#REF!</definedName>
    <definedName name="ARA_Threshold">#REF!</definedName>
    <definedName name="_xlnm.Print_Area" localSheetId="15">'Activo Neto'!$A$8:$F$42</definedName>
    <definedName name="_xlnm.Print_Area" localSheetId="16">'Estado de Ingresos y Egresos'!$A$8:$G$40</definedName>
    <definedName name="_xlnm.Print_Area" localSheetId="18">'Flujos de Efectivo'!$A$8:$F$46</definedName>
    <definedName name="_xlnm.Print_Area" localSheetId="14">Índice!$A$1:$N$33</definedName>
    <definedName name="_xlnm.Print_Area" localSheetId="20">'Nota 1 a Nota 3.5'!$B$9:$M$107</definedName>
    <definedName name="_xlnm.Print_Area" localSheetId="21">'Nota 3.6 a Nota 8'!$A$9:$J$169</definedName>
    <definedName name="_xlnm.Print_Area" localSheetId="19">'Variacion del Activo Neto'!$B$9:$I$33</definedName>
    <definedName name="Area_de_impresión2" localSheetId="20">#REF!</definedName>
    <definedName name="Area_de_impresión2" localSheetId="21">#REF!</definedName>
    <definedName name="Area_de_impresión2" localSheetId="19">#REF!</definedName>
    <definedName name="Area_de_impresión2">#REF!</definedName>
    <definedName name="Area_de_impresión3" localSheetId="19">#REF!</definedName>
    <definedName name="Area_de_impresión3">#REF!</definedName>
    <definedName name="ARGENTINA" localSheetId="19">#REF!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7" hidden="1">#REF!</definedName>
    <definedName name="AS2StaticLS" localSheetId="12" hidden="1">#REF!</definedName>
    <definedName name="AS2StaticLS" localSheetId="5" hidden="1">#REF!</definedName>
    <definedName name="AS2StaticLS" localSheetId="13" hidden="1">#REF!</definedName>
    <definedName name="AS2StaticLS" localSheetId="19" hidden="1">#REF!</definedName>
    <definedName name="AS2StaticLS" hidden="1">#REF!</definedName>
    <definedName name="AS2SyncStepLS" hidden="1">0</definedName>
    <definedName name="AS2TickmarkLS" localSheetId="7" hidden="1">#REF!</definedName>
    <definedName name="AS2TickmarkLS" localSheetId="12" hidden="1">#REF!</definedName>
    <definedName name="AS2TickmarkLS" localSheetId="5" hidden="1">#REF!</definedName>
    <definedName name="AS2TickmarkLS" localSheetId="13" hidden="1">#REF!</definedName>
    <definedName name="AS2TickmarkLS" localSheetId="19" hidden="1">#REF!</definedName>
    <definedName name="AS2TickmarkLS" hidden="1">#REF!</definedName>
    <definedName name="AS2VersionLS" hidden="1">300</definedName>
    <definedName name="assssssssssssssssssssssssssssssssssssssssss" localSheetId="7" hidden="1">#REF!</definedName>
    <definedName name="assssssssssssssssssssssssssssssssssssssssss" localSheetId="12" hidden="1">#REF!</definedName>
    <definedName name="assssssssssssssssssssssssssssssssssssssssss" localSheetId="5" hidden="1">#REF!</definedName>
    <definedName name="assssssssssssssssssssssssssssssssssssssssss" localSheetId="13" hidden="1">#REF!</definedName>
    <definedName name="assssssssssssssssssssssssssssssssssssssssss" hidden="1">#REF!</definedName>
    <definedName name="B" localSheetId="7">#REF!</definedName>
    <definedName name="B" localSheetId="12">#REF!</definedName>
    <definedName name="B" localSheetId="5">#REF!</definedName>
    <definedName name="B" localSheetId="13">#REF!</definedName>
    <definedName name="B" localSheetId="19">#REF!</definedName>
    <definedName name="B">#REF!</definedName>
    <definedName name="_xlnm.Database" localSheetId="7">#REF!</definedName>
    <definedName name="_xlnm.Database" localSheetId="12">#REF!</definedName>
    <definedName name="_xlnm.Database" localSheetId="5">#REF!</definedName>
    <definedName name="_xlnm.Database" localSheetId="13">#REF!</definedName>
    <definedName name="_xlnm.Database" localSheetId="19">#REF!</definedName>
    <definedName name="_xlnm.Database">#REF!</definedName>
    <definedName name="basemeta" localSheetId="19">#REF!</definedName>
    <definedName name="basemeta">#REF!</definedName>
    <definedName name="basenueva" localSheetId="19">#REF!</definedName>
    <definedName name="basenueva">#REF!</definedName>
    <definedName name="BB">#REF!</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12"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3" hidden="1">{#N/A,#N/A,FALSE,"Aging Summary";#N/A,#N/A,FALSE,"Ratio Analysis";#N/A,#N/A,FALSE,"Test 120 Day Accts";#N/A,#N/A,FALSE,"Tickmarks"}</definedName>
    <definedName name="BCDE" localSheetId="17" hidden="1">{#N/A,#N/A,FALSE,"Aging Summary";#N/A,#N/A,FALSE,"Ratio Analysis";#N/A,#N/A,FALSE,"Test 120 Day Accts";#N/A,#N/A,FALSE,"Tickmarks"}</definedName>
    <definedName name="BCDE" localSheetId="10" hidden="1">{#N/A,#N/A,FALSE,"Aging Summary";#N/A,#N/A,FALSE,"Ratio Analysis";#N/A,#N/A,FALSE,"Test 120 Day Accts";#N/A,#N/A,FALSE,"Tickmarks"}</definedName>
    <definedName name="BCDE" localSheetId="18" hidden="1">{#N/A,#N/A,FALSE,"Aging Summary";#N/A,#N/A,FALSE,"Ratio Analysis";#N/A,#N/A,FALSE,"Test 120 Day Accts";#N/A,#N/A,FALSE,"Tickmarks"}</definedName>
    <definedName name="BCDE" localSheetId="14" hidden="1">{#N/A,#N/A,FALSE,"Aging Summary";#N/A,#N/A,FALSE,"Ratio Analysis";#N/A,#N/A,FALSE,"Test 120 Day Accts";#N/A,#N/A,FALSE,"Tickmarks"}</definedName>
    <definedName name="BCDE" localSheetId="20" hidden="1">{#N/A,#N/A,FALSE,"Aging Summary";#N/A,#N/A,FALSE,"Ratio Analysis";#N/A,#N/A,FALSE,"Test 120 Day Accts";#N/A,#N/A,FALSE,"Tickmarks"}</definedName>
    <definedName name="BCDE" localSheetId="21" hidden="1">{#N/A,#N/A,FALSE,"Aging Summary";#N/A,#N/A,FALSE,"Ratio Analysis";#N/A,#N/A,FALSE,"Test 120 Day Accts";#N/A,#N/A,FALSE,"Tickmarks"}</definedName>
    <definedName name="BCDE" localSheetId="19"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7">#REF!</definedName>
    <definedName name="BRASIL" localSheetId="12">#REF!</definedName>
    <definedName name="BRASIL" localSheetId="5">#REF!</definedName>
    <definedName name="BRASIL" localSheetId="13">#REF!</definedName>
    <definedName name="BRASIL" localSheetId="19">#REF!</definedName>
    <definedName name="BRASIL">#REF!</definedName>
    <definedName name="bsusocomb1">#REF!</definedName>
    <definedName name="bsusonorte1">#REF!</definedName>
    <definedName name="bsusosur1">#REF!</definedName>
    <definedName name="BuiltIn_Print_Area" localSheetId="19">#REF!</definedName>
    <definedName name="BuiltIn_Print_Area">#REF!</definedName>
    <definedName name="BuiltIn_Print_Area___0___0___0___0___0" localSheetId="19">#REF!</definedName>
    <definedName name="BuiltIn_Print_Area___0___0___0___0___0">#REF!</definedName>
    <definedName name="BuiltIn_Print_Area___0___0___0___0___0___0___0___0" localSheetId="19">#REF!</definedName>
    <definedName name="BuiltIn_Print_Area___0___0___0___0___0___0___0___0">#REF!</definedName>
    <definedName name="canal" localSheetId="19">#REF!</definedName>
    <definedName name="canal">#REF!</definedName>
    <definedName name="Capitali">#REF!</definedName>
    <definedName name="CC" localSheetId="19">#REF!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19">#REF!</definedName>
    <definedName name="chart1">#REF!</definedName>
    <definedName name="cliente" localSheetId="19">#REF!</definedName>
    <definedName name="cliente">#REF!</definedName>
    <definedName name="cliente2" localSheetId="19">#REF!</definedName>
    <definedName name="cliente2">#REF!</definedName>
    <definedName name="Clientes" localSheetId="19">#REF!</definedName>
    <definedName name="Clientes">#REF!</definedName>
    <definedName name="Clients_Population_Total" localSheetId="19">#REF!</definedName>
    <definedName name="Clients_Population_Total">#REF!</definedName>
    <definedName name="cndsuuuuuuuuuuuuuuuuuuuuuuuuuuuuuuuuuuuuuuuuuuuuuuuuuuuuu" hidden="1">#REF!</definedName>
    <definedName name="co" localSheetId="19">#REF!</definedName>
    <definedName name="co">#REF!</definedName>
    <definedName name="COMPAÑIAS" localSheetId="19">#REF!</definedName>
    <definedName name="COMPAÑIAS">#REF!</definedName>
    <definedName name="Compilacion">#REF!</definedName>
    <definedName name="complacu" localSheetId="19">#REF!</definedName>
    <definedName name="complacu">#REF!</definedName>
    <definedName name="complemes" localSheetId="19">#REF!</definedName>
    <definedName name="complemes">#REF!</definedName>
    <definedName name="Computed_Sample_Population_Total" localSheetId="19">#REF!</definedName>
    <definedName name="Computed_Sample_Population_Total">#REF!</definedName>
    <definedName name="COST_MP" localSheetId="19">#REF!</definedName>
    <definedName name="COST_MP">#REF!</definedName>
    <definedName name="crin0010">#REF!</definedName>
    <definedName name="Customer">#REF!</definedName>
    <definedName name="customerld">#REF!</definedName>
    <definedName name="CustomerPCS">#REF!</definedName>
    <definedName name="CY_Accounts_Receivable" localSheetId="19">#REF!</definedName>
    <definedName name="CY_Administration" localSheetId="19">#REF!</definedName>
    <definedName name="CY_Administration">#REF!</definedName>
    <definedName name="CY_Cash" localSheetId="19">#REF!</definedName>
    <definedName name="CY_Cash_Div_Dec" localSheetId="19">#REF!</definedName>
    <definedName name="CY_CASH_DIVIDENDS_DECLARED__per_common_share" localSheetId="19">#REF!</definedName>
    <definedName name="CY_Common_Equity" localSheetId="19">#REF!</definedName>
    <definedName name="CY_Cost_of_Sales" localSheetId="19">#REF!</definedName>
    <definedName name="CY_Current_Liabilities" localSheetId="19">#REF!</definedName>
    <definedName name="CY_Depreciation" localSheetId="19">#REF!</definedName>
    <definedName name="CY_Disc._Ops." localSheetId="19">#REF!</definedName>
    <definedName name="CY_Disc_mnth">#REF!</definedName>
    <definedName name="CY_Disc_pd">#REF!</definedName>
    <definedName name="CY_Discounts">#REF!</definedName>
    <definedName name="CY_Earnings_per_share" localSheetId="19">#REF!</definedName>
    <definedName name="CY_Extraord." localSheetId="19">#REF!</definedName>
    <definedName name="CY_Gross_Profit" localSheetId="19">#REF!</definedName>
    <definedName name="CY_INC_AFT_TAX" localSheetId="19">#REF!</definedName>
    <definedName name="CY_INC_BEF_EXTRAORD" localSheetId="19">#REF!</definedName>
    <definedName name="CY_Inc_Bef_Tax" localSheetId="19">#REF!</definedName>
    <definedName name="CY_Intangible_Assets" localSheetId="19">#REF!</definedName>
    <definedName name="CY_Intangible_Assets">#REF!</definedName>
    <definedName name="CY_Interest_Expense" localSheetId="19">#REF!</definedName>
    <definedName name="CY_Inventory" localSheetId="19">#REF!</definedName>
    <definedName name="CY_LIABIL_EQUITY" localSheetId="19">#REF!</definedName>
    <definedName name="CY_LIABIL_EQUITY">#REF!</definedName>
    <definedName name="CY_Long_term_Debt__excl_Dfd_Taxes" localSheetId="19">#REF!</definedName>
    <definedName name="CY_LT_Debt" localSheetId="19">#REF!</definedName>
    <definedName name="CY_Market_Value_of_Equity" localSheetId="19">#REF!</definedName>
    <definedName name="CY_Marketable_Sec" localSheetId="19">#REF!</definedName>
    <definedName name="CY_Marketable_Sec">#REF!</definedName>
    <definedName name="CY_NET_INCOME" localSheetId="19">#REF!</definedName>
    <definedName name="CY_NET_PROFIT">#REF!</definedName>
    <definedName name="CY_Net_Revenue" localSheetId="19">#REF!</definedName>
    <definedName name="CY_Operating_Income" localSheetId="19">#REF!</definedName>
    <definedName name="CY_Operating_Income">#REF!</definedName>
    <definedName name="CY_Other" localSheetId="19">#REF!</definedName>
    <definedName name="CY_Other">#REF!</definedName>
    <definedName name="CY_Other_Curr_Assets" localSheetId="19">#REF!</definedName>
    <definedName name="CY_Other_Curr_Assets">#REF!</definedName>
    <definedName name="CY_Other_LT_Assets" localSheetId="19">#REF!</definedName>
    <definedName name="CY_Other_LT_Assets">#REF!</definedName>
    <definedName name="CY_Other_LT_Liabilities" localSheetId="19">#REF!</definedName>
    <definedName name="CY_Other_LT_Liabilities">#REF!</definedName>
    <definedName name="CY_Preferred_Stock" localSheetId="19">#REF!</definedName>
    <definedName name="CY_Preferred_Stock">#REF!</definedName>
    <definedName name="CY_QUICK_ASSETS" localSheetId="19">#REF!</definedName>
    <definedName name="CY_Ret_mnth">#REF!</definedName>
    <definedName name="CY_Ret_pd">#REF!</definedName>
    <definedName name="CY_Retained_Earnings" localSheetId="19">#REF!</definedName>
    <definedName name="CY_Retained_Earnings">#REF!</definedName>
    <definedName name="CY_Returns">#REF!</definedName>
    <definedName name="CY_Selling" localSheetId="19">#REF!</definedName>
    <definedName name="CY_Selling">#REF!</definedName>
    <definedName name="CY_Tangible_Assets" localSheetId="19">#REF!</definedName>
    <definedName name="CY_Tangible_Assets">#REF!</definedName>
    <definedName name="CY_Tangible_Net_Worth" localSheetId="19">#REF!</definedName>
    <definedName name="CY_Taxes" localSheetId="19">#REF!</definedName>
    <definedName name="CY_TOTAL_ASSETS" localSheetId="19">#REF!</definedName>
    <definedName name="CY_TOTAL_CURR_ASSETS" localSheetId="19">#REF!</definedName>
    <definedName name="CY_TOTAL_DEBT" localSheetId="19">#REF!</definedName>
    <definedName name="CY_TOTAL_EQUITY" localSheetId="19">#REF!</definedName>
    <definedName name="CY_Trade_Payables" localSheetId="19">#REF!</definedName>
    <definedName name="CY_Weighted_Average" localSheetId="19">#REF!</definedName>
    <definedName name="CY_Working_Capital" localSheetId="19">#REF!</definedName>
    <definedName name="CY_Year_Income_Statement" localSheetId="19">#REF!</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12"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3" hidden="1">{#N/A,#N/A,FALSE,"Aging Summary";#N/A,#N/A,FALSE,"Ratio Analysis";#N/A,#N/A,FALSE,"Test 120 Day Accts";#N/A,#N/A,FALSE,"Tickmarks"}</definedName>
    <definedName name="da" localSheetId="17"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16" hidden="1">{#N/A,#N/A,FALSE,"Aging Summary";#N/A,#N/A,FALSE,"Ratio Analysis";#N/A,#N/A,FALSE,"Test 120 Day Accts";#N/A,#N/A,FALSE,"Tickmarks"}</definedName>
    <definedName name="da" localSheetId="18" hidden="1">{#N/A,#N/A,FALSE,"Aging Summary";#N/A,#N/A,FALSE,"Ratio Analysis";#N/A,#N/A,FALSE,"Test 120 Day Accts";#N/A,#N/A,FALSE,"Tickmarks"}</definedName>
    <definedName name="da" localSheetId="14" hidden="1">{#N/A,#N/A,FALSE,"Aging Summary";#N/A,#N/A,FALSE,"Ratio Analysis";#N/A,#N/A,FALSE,"Test 120 Day Accts";#N/A,#N/A,FALSE,"Tickmarks"}</definedName>
    <definedName name="da" localSheetId="20" hidden="1">{#N/A,#N/A,FALSE,"Aging Summary";#N/A,#N/A,FALSE,"Ratio Analysis";#N/A,#N/A,FALSE,"Test 120 Day Accts";#N/A,#N/A,FALSE,"Tickmarks"}</definedName>
    <definedName name="da" localSheetId="21" hidden="1">{#N/A,#N/A,FALSE,"Aging Summary";#N/A,#N/A,FALSE,"Ratio Analysis";#N/A,#N/A,FALSE,"Test 120 Day Accts";#N/A,#N/A,FALSE,"Tickmarks"}</definedName>
    <definedName name="da" localSheetId="19" hidden="1">{#N/A,#N/A,FALSE,"Aging Summary";#N/A,#N/A,FALSE,"Ratio Analysis";#N/A,#N/A,FALSE,"Test 120 Day Accts";#N/A,#N/A,FALSE,"Tickmarks"}</definedName>
    <definedName name="da" hidden="1">{#N/A,#N/A,FALSE,"Aging Summary";#N/A,#N/A,FALSE,"Ratio Analysis";#N/A,#N/A,FALSE,"Test 120 Day Accts";#N/A,#N/A,FALSE,"Tickmarks"}</definedName>
    <definedName name="DAFDFAD" localSheetId="6" hidden="1">{#N/A,#N/A,FALSE,"VOL"}</definedName>
    <definedName name="DAFDFAD" localSheetId="7" hidden="1">{#N/A,#N/A,FALSE,"VOL"}</definedName>
    <definedName name="DAFDFAD" localSheetId="12" hidden="1">{#N/A,#N/A,FALSE,"VOL"}</definedName>
    <definedName name="DAFDFAD" localSheetId="5" hidden="1">{#N/A,#N/A,FALSE,"VOL"}</definedName>
    <definedName name="DAFDFAD" localSheetId="13" hidden="1">{#N/A,#N/A,FALSE,"VOL"}</definedName>
    <definedName name="DAFDFAD" localSheetId="17" hidden="1">{#N/A,#N/A,FALSE,"VOL"}</definedName>
    <definedName name="DAFDFAD" localSheetId="10" hidden="1">{#N/A,#N/A,FALSE,"VOL"}</definedName>
    <definedName name="DAFDFAD" localSheetId="16" hidden="1">{#N/A,#N/A,FALSE,"VOL"}</definedName>
    <definedName name="DAFDFAD" localSheetId="18" hidden="1">{#N/A,#N/A,FALSE,"VOL"}</definedName>
    <definedName name="DAFDFAD" localSheetId="14" hidden="1">{#N/A,#N/A,FALSE,"VOL"}</definedName>
    <definedName name="DAFDFAD" localSheetId="20" hidden="1">{#N/A,#N/A,FALSE,"VOL"}</definedName>
    <definedName name="DAFDFAD" localSheetId="21" hidden="1">{#N/A,#N/A,FALSE,"VOL"}</definedName>
    <definedName name="DAFDFAD" localSheetId="19" hidden="1">{#N/A,#N/A,FALSE,"VOL"}</definedName>
    <definedName name="DAFDFAD" hidden="1">{#N/A,#N/A,FALSE,"VOL"}</definedName>
    <definedName name="DASA" localSheetId="7">#REF!</definedName>
    <definedName name="DASA" localSheetId="12">#REF!</definedName>
    <definedName name="DASA" localSheetId="5">#REF!</definedName>
    <definedName name="DASA" localSheetId="13">#REF!</definedName>
    <definedName name="DASA" localSheetId="19">#REF!</definedName>
    <definedName name="DASA">#REF!</definedName>
    <definedName name="data" localSheetId="7">#REF!</definedName>
    <definedName name="data" localSheetId="12">#REF!</definedName>
    <definedName name="data" localSheetId="5">#REF!</definedName>
    <definedName name="data" localSheetId="13">#REF!</definedName>
    <definedName name="data" localSheetId="19">#REF!</definedName>
    <definedName name="data">#REF!</definedName>
    <definedName name="DATA1" localSheetId="7">#REF!</definedName>
    <definedName name="DATA1" localSheetId="12">#REF!</definedName>
    <definedName name="DATA1" localSheetId="5">#REF!</definedName>
    <definedName name="DATA1" localSheetId="13">#REF!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19">#REF!</definedName>
    <definedName name="datos">#REF!</definedName>
    <definedName name="Definición">#REF!</definedName>
    <definedName name="desc" localSheetId="19">#REF!</definedName>
    <definedName name="desc">#REF!</definedName>
    <definedName name="detaacu" localSheetId="19">#REF!</definedName>
    <definedName name="detaacu">#REF!</definedName>
    <definedName name="detames" localSheetId="19">#REF!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19">#REF!</definedName>
    <definedName name="Dist">#REF!</definedName>
    <definedName name="distribuidores" localSheetId="19">#REF!</definedName>
    <definedName name="distribuidores">#REF!</definedName>
    <definedName name="Dollar_Threshold" localSheetId="19">#REF!</definedName>
    <definedName name="Dollar_Threshold">#REF!</definedName>
    <definedName name="dtt" hidden="1">#REF!</definedName>
    <definedName name="Edesa" localSheetId="19">#REF!</definedName>
    <definedName name="Edesa">#REF!</definedName>
    <definedName name="Enriputo" localSheetId="19">#REF!</definedName>
    <definedName name="Enriputo">#REF!</definedName>
    <definedName name="eoafh">#REF!</definedName>
    <definedName name="eoafn">#REF!</definedName>
    <definedName name="eoafs">#REF!</definedName>
    <definedName name="est" localSheetId="19">#REF!</definedName>
    <definedName name="est">#REF!</definedName>
    <definedName name="ESTBF" localSheetId="19">#REF!</definedName>
    <definedName name="ESTBF">#REF!</definedName>
    <definedName name="ESTIMADO" localSheetId="19">#REF!</definedName>
    <definedName name="ESTIMADO">#REF!</definedName>
    <definedName name="EV__LASTREFTIME__" hidden="1">38972.3597337963</definedName>
    <definedName name="EX" localSheetId="7">#REF!</definedName>
    <definedName name="EX" localSheetId="12">#REF!</definedName>
    <definedName name="EX" localSheetId="5">#REF!</definedName>
    <definedName name="EX" localSheetId="13">#REF!</definedName>
    <definedName name="EX" localSheetId="19">#REF!</definedName>
    <definedName name="EX">#REF!</definedName>
    <definedName name="Excel_BuiltIn__FilterDatabase_1_1" localSheetId="7">#REF!</definedName>
    <definedName name="Excel_BuiltIn__FilterDatabase_1_1" localSheetId="12">#REF!</definedName>
    <definedName name="Excel_BuiltIn__FilterDatabase_1_1" localSheetId="5">#REF!</definedName>
    <definedName name="Excel_BuiltIn__FilterDatabase_1_1" localSheetId="13">#REF!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19">#REF!</definedName>
    <definedName name="GASTOS">#REF!</definedName>
    <definedName name="grandes3">#REF!</definedName>
    <definedName name="histor" localSheetId="19">#REF!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19">#REF!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6" hidden="1">{#N/A,#N/A,FALSE,"VOL"}</definedName>
    <definedName name="liq" localSheetId="7" hidden="1">{#N/A,#N/A,FALSE,"VOL"}</definedName>
    <definedName name="liq" localSheetId="12" hidden="1">{#N/A,#N/A,FALSE,"VOL"}</definedName>
    <definedName name="liq" localSheetId="5" hidden="1">{#N/A,#N/A,FALSE,"VOL"}</definedName>
    <definedName name="liq" localSheetId="13" hidden="1">{#N/A,#N/A,FALSE,"VOL"}</definedName>
    <definedName name="liq" localSheetId="17" hidden="1">{#N/A,#N/A,FALSE,"VOL"}</definedName>
    <definedName name="liq" localSheetId="10" hidden="1">{#N/A,#N/A,FALSE,"VOL"}</definedName>
    <definedName name="liq" localSheetId="16" hidden="1">{#N/A,#N/A,FALSE,"VOL"}</definedName>
    <definedName name="liq" localSheetId="18" hidden="1">{#N/A,#N/A,FALSE,"VOL"}</definedName>
    <definedName name="liq" localSheetId="14" hidden="1">{#N/A,#N/A,FALSE,"VOL"}</definedName>
    <definedName name="liq" localSheetId="20" hidden="1">{#N/A,#N/A,FALSE,"VOL"}</definedName>
    <definedName name="liq" localSheetId="21" hidden="1">{#N/A,#N/A,FALSE,"VOL"}</definedName>
    <definedName name="liq" localSheetId="19" hidden="1">{#N/A,#N/A,FALSE,"VOL"}</definedName>
    <definedName name="liq" hidden="1">{#N/A,#N/A,FALSE,"VOL"}</definedName>
    <definedName name="listasuper" localSheetId="7">#REF!</definedName>
    <definedName name="listasuper" localSheetId="12">#REF!</definedName>
    <definedName name="listasuper" localSheetId="5">#REF!</definedName>
    <definedName name="listasuper" localSheetId="13">#REF!</definedName>
    <definedName name="listasuper" localSheetId="19">#REF!</definedName>
    <definedName name="listasuper">#REF!</definedName>
    <definedName name="Maintenance" localSheetId="7">#REF!</definedName>
    <definedName name="Maintenance" localSheetId="12">#REF!</definedName>
    <definedName name="Maintenance" localSheetId="5">#REF!</definedName>
    <definedName name="Maintenance" localSheetId="13">#REF!</definedName>
    <definedName name="Maintenance">#REF!</definedName>
    <definedName name="maintenanceld" localSheetId="7">#REF!</definedName>
    <definedName name="maintenanceld" localSheetId="12">#REF!</definedName>
    <definedName name="maintenanceld" localSheetId="5">#REF!</definedName>
    <definedName name="maintenanceld" localSheetId="13">#REF!</definedName>
    <definedName name="maintenanceld">#REF!</definedName>
    <definedName name="MaintenancePCS">#REF!</definedName>
    <definedName name="marca" localSheetId="19">#REF!</definedName>
    <definedName name="marca">#REF!</definedName>
    <definedName name="Marcas" localSheetId="19">#REF!</definedName>
    <definedName name="Marcas">#REF!</definedName>
    <definedName name="Minimis">#REF!</definedName>
    <definedName name="MKT">#REF!</definedName>
    <definedName name="mktld">#REF!</definedName>
    <definedName name="MKTPCS">#REF!</definedName>
    <definedName name="MP" localSheetId="19">#REF!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12"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3" hidden="1">{#N/A,#N/A,FALSE,"Aging Summary";#N/A,#N/A,FALSE,"Ratio Analysis";#N/A,#N/A,FALSE,"Test 120 Day Accts";#N/A,#N/A,FALSE,"Tickmarks"}</definedName>
    <definedName name="new" localSheetId="17" hidden="1">{#N/A,#N/A,FALSE,"Aging Summary";#N/A,#N/A,FALSE,"Ratio Analysis";#N/A,#N/A,FALSE,"Test 120 Day Accts";#N/A,#N/A,FALSE,"Tickmarks"}</definedName>
    <definedName name="new" localSheetId="10" hidden="1">{#N/A,#N/A,FALSE,"Aging Summary";#N/A,#N/A,FALSE,"Ratio Analysis";#N/A,#N/A,FALSE,"Test 120 Day Accts";#N/A,#N/A,FALSE,"Tickmarks"}</definedName>
    <definedName name="new" localSheetId="18" hidden="1">{#N/A,#N/A,FALSE,"Aging Summary";#N/A,#N/A,FALSE,"Ratio Analysis";#N/A,#N/A,FALSE,"Test 120 Day Accts";#N/A,#N/A,FALSE,"Tickmarks"}</definedName>
    <definedName name="new" localSheetId="14" hidden="1">{#N/A,#N/A,FALSE,"Aging Summary";#N/A,#N/A,FALSE,"Ratio Analysis";#N/A,#N/A,FALSE,"Test 120 Day Accts";#N/A,#N/A,FALSE,"Tickmarks"}</definedName>
    <definedName name="new" localSheetId="20" hidden="1">{#N/A,#N/A,FALSE,"Aging Summary";#N/A,#N/A,FALSE,"Ratio Analysis";#N/A,#N/A,FALSE,"Test 120 Day Accts";#N/A,#N/A,FALSE,"Tickmarks"}</definedName>
    <definedName name="new" localSheetId="21" hidden="1">{#N/A,#N/A,FALSE,"Aging Summary";#N/A,#N/A,FALSE,"Ratio Analysis";#N/A,#N/A,FALSE,"Test 120 Day Accts";#N/A,#N/A,FALSE,"Tickmarks"}</definedName>
    <definedName name="new" localSheetId="19"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7" hidden="1">#REF!</definedName>
    <definedName name="ngughuiyhuhhhhhhhhhhhhhhhhhh" localSheetId="12" hidden="1">#REF!</definedName>
    <definedName name="ngughuiyhuhhhhhhhhhhhhhhhhhh" localSheetId="5" hidden="1">#REF!</definedName>
    <definedName name="ngughuiyhuhhhhhhhhhhhhhhhhhh" localSheetId="13" hidden="1">#REF!</definedName>
    <definedName name="ngughuiyhuhhhhhhhhhhhhhhhhhh" localSheetId="20" hidden="1">#REF!</definedName>
    <definedName name="ngughuiyhuhhhhhhhhhhhhhhhhhh" localSheetId="21" hidden="1">#REF!</definedName>
    <definedName name="ngughuiyhuhhhhhhhhhhhhhhhhhh" hidden="1">#REF!</definedName>
    <definedName name="njkhoikh" localSheetId="7" hidden="1">#REF!</definedName>
    <definedName name="njkhoikh" localSheetId="12" hidden="1">#REF!</definedName>
    <definedName name="njkhoikh" localSheetId="5" hidden="1">#REF!</definedName>
    <definedName name="njkhoikh" localSheetId="13" hidden="1">#REF!</definedName>
    <definedName name="njkhoikh" localSheetId="20" hidden="1">#REF!</definedName>
    <definedName name="njkhoikh" localSheetId="21" hidden="1">#REF!</definedName>
    <definedName name="njkhoikh" hidden="1">#REF!</definedName>
    <definedName name="nmm" localSheetId="6" hidden="1">{#N/A,#N/A,FALSE,"VOL"}</definedName>
    <definedName name="nmm" localSheetId="7" hidden="1">{#N/A,#N/A,FALSE,"VOL"}</definedName>
    <definedName name="nmm" localSheetId="12" hidden="1">{#N/A,#N/A,FALSE,"VOL"}</definedName>
    <definedName name="nmm" localSheetId="5" hidden="1">{#N/A,#N/A,FALSE,"VOL"}</definedName>
    <definedName name="nmm" localSheetId="13" hidden="1">{#N/A,#N/A,FALSE,"VOL"}</definedName>
    <definedName name="nmm" localSheetId="17" hidden="1">{#N/A,#N/A,FALSE,"VOL"}</definedName>
    <definedName name="nmm" localSheetId="10" hidden="1">{#N/A,#N/A,FALSE,"VOL"}</definedName>
    <definedName name="nmm" localSheetId="16" hidden="1">{#N/A,#N/A,FALSE,"VOL"}</definedName>
    <definedName name="nmm" localSheetId="18" hidden="1">{#N/A,#N/A,FALSE,"VOL"}</definedName>
    <definedName name="nmm" localSheetId="14" hidden="1">{#N/A,#N/A,FALSE,"VOL"}</definedName>
    <definedName name="nmm" localSheetId="20" hidden="1">{#N/A,#N/A,FALSE,"VOL"}</definedName>
    <definedName name="nmm" localSheetId="21" hidden="1">{#N/A,#N/A,FALSE,"VOL"}</definedName>
    <definedName name="nmm" localSheetId="19" hidden="1">{#N/A,#N/A,FALSE,"VOL"}</definedName>
    <definedName name="nmm" hidden="1">{#N/A,#N/A,FALSE,"VOL"}</definedName>
    <definedName name="NO" localSheetId="6" hidden="1">{#N/A,#N/A,FALSE,"VOL"}</definedName>
    <definedName name="NO" localSheetId="7" hidden="1">{#N/A,#N/A,FALSE,"VOL"}</definedName>
    <definedName name="NO" localSheetId="12" hidden="1">{#N/A,#N/A,FALSE,"VOL"}</definedName>
    <definedName name="NO" localSheetId="5" hidden="1">{#N/A,#N/A,FALSE,"VOL"}</definedName>
    <definedName name="NO" localSheetId="13" hidden="1">{#N/A,#N/A,FALSE,"VOL"}</definedName>
    <definedName name="NO" localSheetId="17" hidden="1">{#N/A,#N/A,FALSE,"VOL"}</definedName>
    <definedName name="NO" localSheetId="10" hidden="1">{#N/A,#N/A,FALSE,"VOL"}</definedName>
    <definedName name="NO" localSheetId="16" hidden="1">{#N/A,#N/A,FALSE,"VOL"}</definedName>
    <definedName name="NO" localSheetId="18" hidden="1">{#N/A,#N/A,FALSE,"VOL"}</definedName>
    <definedName name="NO" localSheetId="14" hidden="1">{#N/A,#N/A,FALSE,"VOL"}</definedName>
    <definedName name="NO" localSheetId="20" hidden="1">{#N/A,#N/A,FALSE,"VOL"}</definedName>
    <definedName name="NO" localSheetId="21" hidden="1">{#N/A,#N/A,FALSE,"VOL"}</definedName>
    <definedName name="NO" localSheetId="19" hidden="1">{#N/A,#N/A,FALSE,"VOL"}</definedName>
    <definedName name="NO" hidden="1">{#N/A,#N/A,FALSE,"VOL"}</definedName>
    <definedName name="NonTop_Stratum_Value" localSheetId="7">#REF!</definedName>
    <definedName name="NonTop_Stratum_Value" localSheetId="12">#REF!</definedName>
    <definedName name="NonTop_Stratum_Value" localSheetId="5">#REF!</definedName>
    <definedName name="NonTop_Stratum_Value" localSheetId="13">#REF!</definedName>
    <definedName name="NonTop_Stratum_Value" localSheetId="19">#REF!</definedName>
    <definedName name="NonTop_Stratum_Value">#REF!</definedName>
    <definedName name="Number_of_Selections" localSheetId="7">#REF!</definedName>
    <definedName name="Number_of_Selections" localSheetId="12">#REF!</definedName>
    <definedName name="Number_of_Selections" localSheetId="5">#REF!</definedName>
    <definedName name="Number_of_Selections" localSheetId="13">#REF!</definedName>
    <definedName name="Number_of_Selections">#REF!</definedName>
    <definedName name="Numof_Selections2" localSheetId="7">#REF!</definedName>
    <definedName name="Numof_Selections2" localSheetId="12">#REF!</definedName>
    <definedName name="Numof_Selections2" localSheetId="5">#REF!</definedName>
    <definedName name="Numof_Selections2" localSheetId="13">#REF!</definedName>
    <definedName name="Numof_Selections2">#REF!</definedName>
    <definedName name="ñfdsl" localSheetId="20">#REF!</definedName>
    <definedName name="ñfdsl" localSheetId="21">#REF!</definedName>
    <definedName name="ñfdsl">#REF!</definedName>
    <definedName name="ññ" localSheetId="20">#REF!</definedName>
    <definedName name="ññ" localSheetId="21">#REF!</definedName>
    <definedName name="ññ">#REF!</definedName>
    <definedName name="OLE_LINK1" localSheetId="21">'Nota 3.6 a Nota 8'!#REF!</definedName>
    <definedName name="OPPROD" localSheetId="20">#REF!</definedName>
    <definedName name="OPPROD" localSheetId="21">#REF!</definedName>
    <definedName name="OPPROD" localSheetId="19">#REF!</definedName>
    <definedName name="OPPROD">#REF!</definedName>
    <definedName name="opt" localSheetId="20">#REF!</definedName>
    <definedName name="opt" localSheetId="21">#REF!</definedName>
    <definedName name="opt">#REF!</definedName>
    <definedName name="optr">#REF!</definedName>
    <definedName name="Others">#REF!</definedName>
    <definedName name="othersld">#REF!</definedName>
    <definedName name="OthersPCS">#REF!</definedName>
    <definedName name="PARAGUAY" localSheetId="19">#REF!</definedName>
    <definedName name="PARAGUAY">#REF!</definedName>
    <definedName name="participa" localSheetId="19">#REF!</definedName>
    <definedName name="participa">#REF!</definedName>
    <definedName name="Partidas_seleccionadas_test_de_">#REF!</definedName>
    <definedName name="Partidas_Selecionadas">#REF!</definedName>
    <definedName name="Percent_Threshold" localSheetId="19">#REF!</definedName>
    <definedName name="Percent_Threshold">#REF!</definedName>
    <definedName name="PL_Dollar_Threshold" localSheetId="19">#REF!</definedName>
    <definedName name="PL_Dollar_Threshold">#REF!</definedName>
    <definedName name="PL_Percent_Threshold" localSheetId="19">#REF!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19">#REF!</definedName>
    <definedName name="POLYAR">#REF!</definedName>
    <definedName name="potir">#REF!</definedName>
    <definedName name="ppc" localSheetId="19">#REF!</definedName>
    <definedName name="ppc">#REF!</definedName>
    <definedName name="pr" localSheetId="19">#REF!</definedName>
    <definedName name="pr">#REF!</definedName>
    <definedName name="previs">#REF!</definedName>
    <definedName name="PS_Test_de_Gastos" localSheetId="20">#REF!</definedName>
    <definedName name="PS_Test_de_Gastos" localSheetId="21">#REF!</definedName>
    <definedName name="PS_Test_de_Gastos">#REF!</definedName>
    <definedName name="PY_Accounts_Receivable" localSheetId="19">#REF!</definedName>
    <definedName name="PY_Administration" localSheetId="19">#REF!</definedName>
    <definedName name="PY_Administration">#REF!</definedName>
    <definedName name="PY_Cash" localSheetId="19">#REF!</definedName>
    <definedName name="PY_Cash_Div_Dec" localSheetId="19">#REF!</definedName>
    <definedName name="PY_CASH_DIVIDENDS_DECLARED__per_common_share" localSheetId="19">#REF!</definedName>
    <definedName name="PY_Common_Equity" localSheetId="19">#REF!</definedName>
    <definedName name="PY_Cost_of_Sales" localSheetId="19">#REF!</definedName>
    <definedName name="PY_Current_Liabilities" localSheetId="19">#REF!</definedName>
    <definedName name="PY_Depreciation" localSheetId="19">#REF!</definedName>
    <definedName name="PY_Disc._Ops." localSheetId="19">#REF!</definedName>
    <definedName name="PY_Disc_allow">#REF!</definedName>
    <definedName name="PY_Disc_mnth">#REF!</definedName>
    <definedName name="PY_Disc_pd">#REF!</definedName>
    <definedName name="PY_Discounts">#REF!</definedName>
    <definedName name="PY_Earnings_per_share" localSheetId="19">#REF!</definedName>
    <definedName name="PY_Extraord." localSheetId="19">#REF!</definedName>
    <definedName name="PY_Gross_Profit" localSheetId="19">#REF!</definedName>
    <definedName name="PY_INC_AFT_TAX" localSheetId="19">#REF!</definedName>
    <definedName name="PY_INC_BEF_EXTRAORD" localSheetId="19">#REF!</definedName>
    <definedName name="PY_Inc_Bef_Tax" localSheetId="19">#REF!</definedName>
    <definedName name="PY_Intangible_Assets" localSheetId="19">#REF!</definedName>
    <definedName name="PY_Intangible_Assets">#REF!</definedName>
    <definedName name="PY_Interest_Expense" localSheetId="19">#REF!</definedName>
    <definedName name="PY_Inventory" localSheetId="19">#REF!</definedName>
    <definedName name="PY_LIABIL_EQUITY" localSheetId="19">#REF!</definedName>
    <definedName name="PY_LIABIL_EQUITY">#REF!</definedName>
    <definedName name="PY_Long_term_Debt__excl_Dfd_Taxes" localSheetId="19">#REF!</definedName>
    <definedName name="PY_LT_Debt" localSheetId="19">#REF!</definedName>
    <definedName name="PY_Market_Value_of_Equity" localSheetId="19">#REF!</definedName>
    <definedName name="PY_Marketable_Sec" localSheetId="19">#REF!</definedName>
    <definedName name="PY_Marketable_Sec">#REF!</definedName>
    <definedName name="PY_NET_INCOME" localSheetId="19">#REF!</definedName>
    <definedName name="PY_NET_PROFIT">#REF!</definedName>
    <definedName name="PY_Net_Revenue" localSheetId="19">#REF!</definedName>
    <definedName name="PY_Operating_Inc" localSheetId="19">#REF!</definedName>
    <definedName name="PY_Operating_Inc">#REF!</definedName>
    <definedName name="PY_Operating_Income" localSheetId="19">#REF!</definedName>
    <definedName name="PY_Operating_Income">#REF!</definedName>
    <definedName name="PY_Other_Curr_Assets" localSheetId="19">#REF!</definedName>
    <definedName name="PY_Other_Curr_Assets">#REF!</definedName>
    <definedName name="PY_Other_Exp" localSheetId="19">#REF!</definedName>
    <definedName name="PY_Other_Exp">#REF!</definedName>
    <definedName name="PY_Other_LT_Assets" localSheetId="19">#REF!</definedName>
    <definedName name="PY_Other_LT_Assets">#REF!</definedName>
    <definedName name="PY_Other_LT_Liabilities" localSheetId="19">#REF!</definedName>
    <definedName name="PY_Other_LT_Liabilities">#REF!</definedName>
    <definedName name="PY_Preferred_Stock" localSheetId="19">#REF!</definedName>
    <definedName name="PY_Preferred_Stock">#REF!</definedName>
    <definedName name="PY_QUICK_ASSETS" localSheetId="19">#REF!</definedName>
    <definedName name="PY_Ret_allow">#REF!</definedName>
    <definedName name="PY_Ret_mnth">#REF!</definedName>
    <definedName name="PY_Ret_pd">#REF!</definedName>
    <definedName name="PY_Retained_Earnings" localSheetId="19">#REF!</definedName>
    <definedName name="PY_Retained_Earnings">#REF!</definedName>
    <definedName name="PY_Returns">#REF!</definedName>
    <definedName name="PY_Selling" localSheetId="19">#REF!</definedName>
    <definedName name="PY_Selling">#REF!</definedName>
    <definedName name="PY_Tangible_Assets" localSheetId="19">#REF!</definedName>
    <definedName name="PY_Tangible_Assets">#REF!</definedName>
    <definedName name="PY_Tangible_Net_Worth" localSheetId="19">#REF!</definedName>
    <definedName name="PY_Taxes" localSheetId="19">#REF!</definedName>
    <definedName name="PY_TOTAL_ASSETS" localSheetId="19">#REF!</definedName>
    <definedName name="PY_TOTAL_CURR_ASSETS" localSheetId="19">#REF!</definedName>
    <definedName name="PY_TOTAL_DEBT" localSheetId="19">#REF!</definedName>
    <definedName name="PY_TOTAL_EQUITY" localSheetId="19">#REF!</definedName>
    <definedName name="PY_Trade_Payables" localSheetId="19">#REF!</definedName>
    <definedName name="PY_Weighted_Average" localSheetId="19">#REF!</definedName>
    <definedName name="PY_Working_Capital" localSheetId="19">#REF!</definedName>
    <definedName name="PY_Year_Income_Statement" localSheetId="19">#REF!</definedName>
    <definedName name="PY2_Accounts_Receivable" localSheetId="19">#REF!</definedName>
    <definedName name="PY2_Administration" localSheetId="19">#REF!</definedName>
    <definedName name="PY2_Cash" localSheetId="19">#REF!</definedName>
    <definedName name="PY2_Cash_Div_Dec" localSheetId="19">#REF!</definedName>
    <definedName name="PY2_CASH_DIVIDENDS_DECLARED__per_common_share" localSheetId="19">#REF!</definedName>
    <definedName name="PY2_Common_Equity" localSheetId="19">#REF!</definedName>
    <definedName name="PY2_Cost_of_Sales" localSheetId="19">#REF!</definedName>
    <definedName name="PY2_Current_Liabilities" localSheetId="19">#REF!</definedName>
    <definedName name="PY2_Depreciation" localSheetId="19">#REF!</definedName>
    <definedName name="PY2_Disc._Ops." localSheetId="19">#REF!</definedName>
    <definedName name="PY2_Earnings_per_share" localSheetId="19">#REF!</definedName>
    <definedName name="PY2_Extraord." localSheetId="19">#REF!</definedName>
    <definedName name="PY2_Gross_Profit" localSheetId="19">#REF!</definedName>
    <definedName name="PY2_INC_AFT_TAX" localSheetId="19">#REF!</definedName>
    <definedName name="PY2_INC_BEF_EXTRAORD" localSheetId="19">#REF!</definedName>
    <definedName name="PY2_Inc_Bef_Tax" localSheetId="19">#REF!</definedName>
    <definedName name="PY2_Intangible_Assets" localSheetId="19">#REF!</definedName>
    <definedName name="PY2_Interest_Expense" localSheetId="19">#REF!</definedName>
    <definedName name="PY2_Inventory" localSheetId="19">#REF!</definedName>
    <definedName name="PY2_LIABIL_EQUITY" localSheetId="19">#REF!</definedName>
    <definedName name="PY2_Long_term_Debt__excl_Dfd_Taxes" localSheetId="19">#REF!</definedName>
    <definedName name="PY2_LT_Debt" localSheetId="19">#REF!</definedName>
    <definedName name="PY2_Market_Value_of_Equity" localSheetId="19">#REF!</definedName>
    <definedName name="PY2_Marketable_Sec" localSheetId="19">#REF!</definedName>
    <definedName name="PY2_NET_INCOME" localSheetId="19">#REF!</definedName>
    <definedName name="PY2_Net_Revenue" localSheetId="19">#REF!</definedName>
    <definedName name="PY2_Operating_Inc" localSheetId="19">#REF!</definedName>
    <definedName name="PY2_Operating_Income" localSheetId="19">#REF!</definedName>
    <definedName name="PY2_Other_Curr_Assets" localSheetId="19">#REF!</definedName>
    <definedName name="PY2_Other_Exp." localSheetId="19">#REF!</definedName>
    <definedName name="PY2_Other_LT_Assets" localSheetId="19">#REF!</definedName>
    <definedName name="PY2_Other_LT_Liabilities" localSheetId="19">#REF!</definedName>
    <definedName name="PY2_Preferred_Stock" localSheetId="19">#REF!</definedName>
    <definedName name="PY2_QUICK_ASSETS" localSheetId="19">#REF!</definedName>
    <definedName name="PY2_Retained_Earnings" localSheetId="19">#REF!</definedName>
    <definedName name="PY2_Selling" localSheetId="19">#REF!</definedName>
    <definedName name="PY2_Tangible_Assets" localSheetId="19">#REF!</definedName>
    <definedName name="PY2_Tangible_Net_Worth" localSheetId="19">#REF!</definedName>
    <definedName name="PY2_Taxes" localSheetId="19">#REF!</definedName>
    <definedName name="PY2_TOTAL_ASSETS" localSheetId="19">#REF!</definedName>
    <definedName name="PY2_TOTAL_CURR_ASSETS" localSheetId="19">#REF!</definedName>
    <definedName name="PY2_TOTAL_DEBT" localSheetId="19">#REF!</definedName>
    <definedName name="PY2_TOTAL_EQUITY" localSheetId="19">#REF!</definedName>
    <definedName name="PY2_Trade_Payables" localSheetId="19">#REF!</definedName>
    <definedName name="PY2_Weighted_Average" localSheetId="19">#REF!</definedName>
    <definedName name="PY2_Working_Capital" localSheetId="19">#REF!</definedName>
    <definedName name="PY2_Year_Income_Statement" localSheetId="19">#REF!</definedName>
    <definedName name="PY3_Accounts_Receivable" localSheetId="19">#REF!</definedName>
    <definedName name="PY3_Administration" localSheetId="19">#REF!</definedName>
    <definedName name="PY3_Cash" localSheetId="19">#REF!</definedName>
    <definedName name="PY3_Common_Equity" localSheetId="19">#REF!</definedName>
    <definedName name="PY3_Cost_of_Sales" localSheetId="19">#REF!</definedName>
    <definedName name="PY3_Current_Liabilities" localSheetId="19">#REF!</definedName>
    <definedName name="PY3_Depreciation" localSheetId="19">#REF!</definedName>
    <definedName name="PY3_Disc._Ops." localSheetId="19">#REF!</definedName>
    <definedName name="PY3_Extraord." localSheetId="19">#REF!</definedName>
    <definedName name="PY3_Gross_Profit" localSheetId="19">#REF!</definedName>
    <definedName name="PY3_INC_AFT_TAX" localSheetId="19">#REF!</definedName>
    <definedName name="PY3_INC_BEF_EXTRAORD" localSheetId="19">#REF!</definedName>
    <definedName name="PY3_Inc_Bef_Tax" localSheetId="19">#REF!</definedName>
    <definedName name="PY3_Intangible_Assets" localSheetId="19">#REF!</definedName>
    <definedName name="PY3_Intangible_Assets">#REF!</definedName>
    <definedName name="PY3_Interest_Expense" localSheetId="19">#REF!</definedName>
    <definedName name="PY3_Inventory" localSheetId="19">#REF!</definedName>
    <definedName name="PY3_LIABIL_EQUITY" localSheetId="19">#REF!</definedName>
    <definedName name="PY3_Long_term_Debt__excl_Dfd_Taxes" localSheetId="19">#REF!</definedName>
    <definedName name="PY3_Marketable_Sec" localSheetId="19">#REF!</definedName>
    <definedName name="PY3_Marketable_Sec">#REF!</definedName>
    <definedName name="PY3_NET_INCOME" localSheetId="19">#REF!</definedName>
    <definedName name="PY3_Net_Revenue" localSheetId="19">#REF!</definedName>
    <definedName name="PY3_Operating_Inc" localSheetId="19">#REF!</definedName>
    <definedName name="PY3_Other_Curr_Assets" localSheetId="19">#REF!</definedName>
    <definedName name="PY3_Other_Curr_Assets">#REF!</definedName>
    <definedName name="PY3_Other_Exp." localSheetId="19">#REF!</definedName>
    <definedName name="PY3_Other_LT_Assets" localSheetId="19">#REF!</definedName>
    <definedName name="PY3_Other_LT_Assets">#REF!</definedName>
    <definedName name="PY3_Other_LT_Liabilities" localSheetId="19">#REF!</definedName>
    <definedName name="PY3_Other_LT_Liabilities">#REF!</definedName>
    <definedName name="PY3_Preferred_Stock" localSheetId="19">#REF!</definedName>
    <definedName name="PY3_Preferred_Stock">#REF!</definedName>
    <definedName name="PY3_QUICK_ASSETS" localSheetId="19">#REF!</definedName>
    <definedName name="PY3_Retained_Earnings" localSheetId="19">#REF!</definedName>
    <definedName name="PY3_Retained_Earnings">#REF!</definedName>
    <definedName name="PY3_Selling" localSheetId="19">#REF!</definedName>
    <definedName name="PY3_Tangible_Assets" localSheetId="19">#REF!</definedName>
    <definedName name="PY3_Tangible_Assets">#REF!</definedName>
    <definedName name="PY3_Taxes" localSheetId="19">#REF!</definedName>
    <definedName name="PY3_TOTAL_ASSETS" localSheetId="19">#REF!</definedName>
    <definedName name="PY3_TOTAL_CURR_ASSETS" localSheetId="19">#REF!</definedName>
    <definedName name="PY3_TOTAL_DEBT" localSheetId="19">#REF!</definedName>
    <definedName name="PY3_TOTAL_EQUITY" localSheetId="19">#REF!</definedName>
    <definedName name="PY3_Trade_Payables" localSheetId="19">#REF!</definedName>
    <definedName name="PY3_Year_Income_Statement" localSheetId="19">#REF!</definedName>
    <definedName name="PY4_Accounts_Receivable" localSheetId="19">#REF!</definedName>
    <definedName name="PY4_Administration" localSheetId="19">#REF!</definedName>
    <definedName name="PY4_Cash" localSheetId="19">#REF!</definedName>
    <definedName name="PY4_Common_Equity" localSheetId="19">#REF!</definedName>
    <definedName name="PY4_Cost_of_Sales" localSheetId="19">#REF!</definedName>
    <definedName name="PY4_Current_Liabilities" localSheetId="19">#REF!</definedName>
    <definedName name="PY4_Depreciation" localSheetId="19">#REF!</definedName>
    <definedName name="PY4_Disc._Ops." localSheetId="19">#REF!</definedName>
    <definedName name="PY4_Extraord." localSheetId="19">#REF!</definedName>
    <definedName name="PY4_Gross_Profit" localSheetId="19">#REF!</definedName>
    <definedName name="PY4_INC_AFT_TAX" localSheetId="19">#REF!</definedName>
    <definedName name="PY4_INC_BEF_EXTRAORD" localSheetId="19">#REF!</definedName>
    <definedName name="PY4_Inc_Bef_Tax" localSheetId="19">#REF!</definedName>
    <definedName name="PY4_Intangible_Assets" localSheetId="19">#REF!</definedName>
    <definedName name="PY4_Intangible_Assets">#REF!</definedName>
    <definedName name="PY4_Interest_Expense" localSheetId="19">#REF!</definedName>
    <definedName name="PY4_Inventory" localSheetId="19">#REF!</definedName>
    <definedName name="PY4_LIABIL_EQUITY" localSheetId="19">#REF!</definedName>
    <definedName name="PY4_Long_term_Debt__excl_Dfd_Taxes" localSheetId="19">#REF!</definedName>
    <definedName name="PY4_Marketable_Sec" localSheetId="19">#REF!</definedName>
    <definedName name="PY4_Marketable_Sec">#REF!</definedName>
    <definedName name="PY4_NET_INCOME" localSheetId="19">#REF!</definedName>
    <definedName name="PY4_Net_Revenue" localSheetId="19">#REF!</definedName>
    <definedName name="PY4_Operating_Inc" localSheetId="19">#REF!</definedName>
    <definedName name="PY4_Other_Cur_Assets" localSheetId="19">#REF!</definedName>
    <definedName name="PY4_Other_Cur_Assets">#REF!</definedName>
    <definedName name="PY4_Other_Exp." localSheetId="19">#REF!</definedName>
    <definedName name="PY4_Other_LT_Assets" localSheetId="19">#REF!</definedName>
    <definedName name="PY4_Other_LT_Assets">#REF!</definedName>
    <definedName name="PY4_Other_LT_Liabilities" localSheetId="19">#REF!</definedName>
    <definedName name="PY4_Other_LT_Liabilities">#REF!</definedName>
    <definedName name="PY4_Preferred_Stock" localSheetId="19">#REF!</definedName>
    <definedName name="PY4_Preferred_Stock">#REF!</definedName>
    <definedName name="PY4_QUICK_ASSETS" localSheetId="19">#REF!</definedName>
    <definedName name="PY4_Retained_Earnings" localSheetId="19">#REF!</definedName>
    <definedName name="PY4_Retained_Earnings">#REF!</definedName>
    <definedName name="PY4_Selling" localSheetId="19">#REF!</definedName>
    <definedName name="PY4_Tangible_Assets" localSheetId="19">#REF!</definedName>
    <definedName name="PY4_Tangible_Assets">#REF!</definedName>
    <definedName name="PY4_Taxes" localSheetId="19">#REF!</definedName>
    <definedName name="PY4_TOTAL_ASSETS" localSheetId="19">#REF!</definedName>
    <definedName name="PY4_TOTAL_CURR_ASSETS" localSheetId="19">#REF!</definedName>
    <definedName name="PY4_TOTAL_DEBT" localSheetId="19">#REF!</definedName>
    <definedName name="PY4_TOTAL_EQUITY" localSheetId="19">#REF!</definedName>
    <definedName name="PY4_Trade_Payables" localSheetId="19">#REF!</definedName>
    <definedName name="PY4_Year_Income_Statement" localSheetId="19">#REF!</definedName>
    <definedName name="PY5_Accounts_Receivable" localSheetId="19">#REF!</definedName>
    <definedName name="PY5_Accounts_Receivable">#REF!</definedName>
    <definedName name="PY5_Administration" localSheetId="19">#REF!</definedName>
    <definedName name="PY5_Cash" localSheetId="19">#REF!</definedName>
    <definedName name="PY5_Common_Equity" localSheetId="19">#REF!</definedName>
    <definedName name="PY5_Cost_of_Sales" localSheetId="19">#REF!</definedName>
    <definedName name="PY5_Current_Liabilities" localSheetId="19">#REF!</definedName>
    <definedName name="PY5_Depreciation" localSheetId="19">#REF!</definedName>
    <definedName name="PY5_Disc._Ops." localSheetId="19">#REF!</definedName>
    <definedName name="PY5_Extraord." localSheetId="19">#REF!</definedName>
    <definedName name="PY5_Gross_Profit" localSheetId="19">#REF!</definedName>
    <definedName name="PY5_INC_AFT_TAX" localSheetId="19">#REF!</definedName>
    <definedName name="PY5_INC_BEF_EXTRAORD" localSheetId="19">#REF!</definedName>
    <definedName name="PY5_Inc_Bef_Tax" localSheetId="19">#REF!</definedName>
    <definedName name="PY5_Intangible_Assets" localSheetId="19">#REF!</definedName>
    <definedName name="PY5_Intangible_Assets">#REF!</definedName>
    <definedName name="PY5_Interest_Expense" localSheetId="19">#REF!</definedName>
    <definedName name="PY5_Inventory" localSheetId="19">#REF!</definedName>
    <definedName name="PY5_Inventory">#REF!</definedName>
    <definedName name="PY5_LIABIL_EQUITY" localSheetId="19">#REF!</definedName>
    <definedName name="PY5_Long_term_Debt__excl_Dfd_Taxes" localSheetId="19">#REF!</definedName>
    <definedName name="PY5_Marketable_Sec" localSheetId="19">#REF!</definedName>
    <definedName name="PY5_Marketable_Sec">#REF!</definedName>
    <definedName name="PY5_NET_INCOME" localSheetId="19">#REF!</definedName>
    <definedName name="PY5_Net_Revenue" localSheetId="19">#REF!</definedName>
    <definedName name="PY5_Operating_Inc" localSheetId="19">#REF!</definedName>
    <definedName name="PY5_Other_Curr_Assets" localSheetId="19">#REF!</definedName>
    <definedName name="PY5_Other_Curr_Assets">#REF!</definedName>
    <definedName name="PY5_Other_Exp." localSheetId="19">#REF!</definedName>
    <definedName name="PY5_Other_LT_Assets" localSheetId="19">#REF!</definedName>
    <definedName name="PY5_Other_LT_Assets">#REF!</definedName>
    <definedName name="PY5_Other_LT_Liabilities" localSheetId="19">#REF!</definedName>
    <definedName name="PY5_Other_LT_Liabilities">#REF!</definedName>
    <definedName name="PY5_Preferred_Stock" localSheetId="19">#REF!</definedName>
    <definedName name="PY5_Preferred_Stock">#REF!</definedName>
    <definedName name="PY5_QUICK_ASSETS" localSheetId="19">#REF!</definedName>
    <definedName name="PY5_Retained_Earnings" localSheetId="19">#REF!</definedName>
    <definedName name="PY5_Retained_Earnings">#REF!</definedName>
    <definedName name="PY5_Selling" localSheetId="19">#REF!</definedName>
    <definedName name="PY5_Tangible_Assets" localSheetId="19">#REF!</definedName>
    <definedName name="PY5_Tangible_Assets">#REF!</definedName>
    <definedName name="PY5_Taxes" localSheetId="19">#REF!</definedName>
    <definedName name="PY5_TOTAL_ASSETS" localSheetId="19">#REF!</definedName>
    <definedName name="PY5_TOTAL_CURR_ASSETS" localSheetId="19">#REF!</definedName>
    <definedName name="PY5_TOTAL_DEBT" localSheetId="19">#REF!</definedName>
    <definedName name="PY5_TOTAL_EQUITY" localSheetId="19">#REF!</definedName>
    <definedName name="PY5_Trade_Payables" localSheetId="19">#REF!</definedName>
    <definedName name="PY5_Year_Income_Statement" localSheetId="19">#REF!</definedName>
    <definedName name="QGPL_CLTESLB">#REF!</definedName>
    <definedName name="quarter" localSheetId="19">#REF!</definedName>
    <definedName name="quarter">#REF!</definedName>
    <definedName name="R_Factor" localSheetId="19">#REF!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19" hidden="1">1</definedName>
    <definedName name="SAPBEXrevision" hidden="1">3</definedName>
    <definedName name="SAPBEXsysID" hidden="1">"PLW"</definedName>
    <definedName name="SAPBEXwbID" localSheetId="19" hidden="1">"0B3C5WPQ1PKHTD1CRY997L2MI"</definedName>
    <definedName name="SAPBEXwbID" hidden="1">"14RHU0IXG8KL7C7PJMON454VM"</definedName>
    <definedName name="sdfnlsd" hidden="1">#REF!</definedName>
    <definedName name="sectores">#REF!</definedName>
    <definedName name="sedal" localSheetId="7">#REF!</definedName>
    <definedName name="sedal" localSheetId="12">#REF!</definedName>
    <definedName name="sedal" localSheetId="5">#REF!</definedName>
    <definedName name="sedal" localSheetId="13">#REF!</definedName>
    <definedName name="sedal" localSheetId="19">#REF!</definedName>
    <definedName name="sedal">#REF!</definedName>
    <definedName name="Selection_Remainder" localSheetId="19">#REF!</definedName>
    <definedName name="Selection_Remainder">#REF!</definedName>
    <definedName name="sku" localSheetId="19">#REF!</definedName>
    <definedName name="sku">#REF!</definedName>
    <definedName name="skus" localSheetId="19">#REF!</definedName>
    <definedName name="skus">#REF!</definedName>
    <definedName name="Starting_Point" localSheetId="19">#REF!</definedName>
    <definedName name="Starting_Point">#REF!</definedName>
    <definedName name="STKDIARIO" localSheetId="19">#REF!</definedName>
    <definedName name="STKDIARIO">#REF!</definedName>
    <definedName name="STKDIARIOPX01" localSheetId="19">#REF!</definedName>
    <definedName name="STKDIARIOPX01">#REF!</definedName>
    <definedName name="STKDIARIOPX04" localSheetId="19">#REF!</definedName>
    <definedName name="STKDIARIOPX04">#REF!</definedName>
    <definedName name="Suma_de_ABR_U_3">#REF!</definedName>
    <definedName name="SUMMARY" localSheetId="19">#REF!</definedName>
    <definedName name="SUMMARY">#REF!</definedName>
    <definedName name="super" localSheetId="19">#REF!</definedName>
    <definedName name="super">#REF!</definedName>
    <definedName name="tablasun" localSheetId="19">#REF!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19">#REF!</definedName>
    <definedName name="TEST0">#REF!</definedName>
    <definedName name="TEST1" localSheetId="19">#REF!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19">#REF!</definedName>
    <definedName name="TESTKEYS">#REF!</definedName>
    <definedName name="TextRefCopy1">#REF!</definedName>
    <definedName name="TextRefCopy10" localSheetId="19">#REF!</definedName>
    <definedName name="TextRefCopy10">#REF!</definedName>
    <definedName name="TextRefCopy100" localSheetId="19">#REF!</definedName>
    <definedName name="TextRefCopy100">#REF!</definedName>
    <definedName name="TextRefCopy102" localSheetId="19">#REF!</definedName>
    <definedName name="TextRefCopy102">#REF!</definedName>
    <definedName name="TextRefCopy103" localSheetId="19">#REF!</definedName>
    <definedName name="TextRefCopy103">#REF!</definedName>
    <definedName name="TextRefCopy104" localSheetId="19">#REF!</definedName>
    <definedName name="TextRefCopy104">#REF!</definedName>
    <definedName name="TextRefCopy105" localSheetId="19">#REF!</definedName>
    <definedName name="TextRefCopy105">#REF!</definedName>
    <definedName name="TextRefCopy107" localSheetId="19">#REF!</definedName>
    <definedName name="TextRefCopy107">#REF!</definedName>
    <definedName name="TextRefCopy108" localSheetId="19">#REF!</definedName>
    <definedName name="TextRefCopy108">#REF!</definedName>
    <definedName name="TextRefCopy109" localSheetId="19">#REF!</definedName>
    <definedName name="TextRefCopy109">#REF!</definedName>
    <definedName name="TextRefCopy11" localSheetId="19">#REF!</definedName>
    <definedName name="TextRefCopy111">#REF!</definedName>
    <definedName name="TextRefCopy112" localSheetId="19">#REF!</definedName>
    <definedName name="TextRefCopy112">#REF!</definedName>
    <definedName name="TextRefCopy113" localSheetId="19">#REF!</definedName>
    <definedName name="TextRefCopy113">#REF!</definedName>
    <definedName name="TextRefCopy114">#REF!</definedName>
    <definedName name="TextRefCopy116" localSheetId="19">#REF!</definedName>
    <definedName name="TextRefCopy116">#REF!</definedName>
    <definedName name="TextRefCopy118" localSheetId="19">#REF!</definedName>
    <definedName name="TextRefCopy118">#REF!</definedName>
    <definedName name="TextRefCopy119" localSheetId="19">#REF!</definedName>
    <definedName name="TextRefCopy119">#REF!</definedName>
    <definedName name="TextRefCopy12" localSheetId="19">#REF!</definedName>
    <definedName name="TextRefCopy120" localSheetId="19">#REF!</definedName>
    <definedName name="TextRefCopy120">#REF!</definedName>
    <definedName name="TextRefCopy121" localSheetId="19">#REF!</definedName>
    <definedName name="TextRefCopy121">#REF!</definedName>
    <definedName name="TextRefCopy122">#REF!</definedName>
    <definedName name="TextRefCopy123">#REF!</definedName>
    <definedName name="TextRefCopy127" localSheetId="19">#REF!</definedName>
    <definedName name="TextRefCopy127">#REF!</definedName>
    <definedName name="TextRefCopy13" localSheetId="19">#REF!</definedName>
    <definedName name="TextRefCopy14" localSheetId="19">#REF!</definedName>
    <definedName name="TextRefCopy15" localSheetId="19">#REF!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1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19">#REF!</definedName>
    <definedName name="TextRefCopy4">#REF!</definedName>
    <definedName name="TextRefCopy41">#REF!</definedName>
    <definedName name="TextRefCopy42" localSheetId="19">#REF!</definedName>
    <definedName name="TextRefCopy42">#REF!</definedName>
    <definedName name="TextRefCopy43" localSheetId="19">#REF!</definedName>
    <definedName name="TextRefCopy44" localSheetId="19">#REF!</definedName>
    <definedName name="TextRefCopy44">#REF!</definedName>
    <definedName name="TextRefCopy46">#REF!</definedName>
    <definedName name="TextRefCopy53" localSheetId="19">#REF!</definedName>
    <definedName name="TextRefCopy53">#REF!</definedName>
    <definedName name="TextRefCopy54" localSheetId="19">#REF!</definedName>
    <definedName name="TextRefCopy54">#REF!</definedName>
    <definedName name="TextRefCopy55" localSheetId="19">#REF!</definedName>
    <definedName name="TextRefCopy55">#REF!</definedName>
    <definedName name="TextRefCopy56" localSheetId="19">#REF!</definedName>
    <definedName name="TextRefCopy56">#REF!</definedName>
    <definedName name="TextRefCopy6">#REF!</definedName>
    <definedName name="TextRefCopy63" localSheetId="19">#REF!</definedName>
    <definedName name="TextRefCopy63">#REF!</definedName>
    <definedName name="TextRefCopy65" localSheetId="19">#REF!</definedName>
    <definedName name="TextRefCopy65">#REF!</definedName>
    <definedName name="TextRefCopy66" localSheetId="19">#REF!</definedName>
    <definedName name="TextRefCopy66">#REF!</definedName>
    <definedName name="TextRefCopy67" localSheetId="19">#REF!</definedName>
    <definedName name="TextRefCopy67">#REF!</definedName>
    <definedName name="TextRefCopy68" localSheetId="19">#REF!</definedName>
    <definedName name="TextRefCopy68">#REF!</definedName>
    <definedName name="TextRefCopy7" localSheetId="19">#REF!</definedName>
    <definedName name="TextRefCopy7">#REF!</definedName>
    <definedName name="TextRefCopy70" localSheetId="19">#REF!</definedName>
    <definedName name="TextRefCopy70">#REF!</definedName>
    <definedName name="TextRefCopy71" localSheetId="19">#REF!</definedName>
    <definedName name="TextRefCopy71">#REF!</definedName>
    <definedName name="TextRefCopy73" localSheetId="19">#REF!</definedName>
    <definedName name="TextRefCopy73">#REF!</definedName>
    <definedName name="TextRefCopy75" localSheetId="19">#REF!</definedName>
    <definedName name="TextRefCopy75">#REF!</definedName>
    <definedName name="TextRefCopy77" localSheetId="19">#REF!</definedName>
    <definedName name="TextRefCopy77">#REF!</definedName>
    <definedName name="TextRefCopy79" localSheetId="19">#REF!</definedName>
    <definedName name="TextRefCopy79">#REF!</definedName>
    <definedName name="TextRefCopy8" localSheetId="19">#REF!</definedName>
    <definedName name="TextRefCopy8">#REF!</definedName>
    <definedName name="TextRefCopy80" localSheetId="19">#REF!</definedName>
    <definedName name="TextRefCopy80">#REF!</definedName>
    <definedName name="TextRefCopy82" localSheetId="19">#REF!</definedName>
    <definedName name="TextRefCopy82">#REF!</definedName>
    <definedName name="TextRefCopy85" localSheetId="19">#REF!</definedName>
    <definedName name="TextRefCopy86" localSheetId="19">#REF!</definedName>
    <definedName name="TextRefCopy88" localSheetId="19">#REF!</definedName>
    <definedName name="TextRefCopy89" localSheetId="19">#REF!</definedName>
    <definedName name="TextRefCopy90" localSheetId="19">#REF!</definedName>
    <definedName name="TextRefCopy91" localSheetId="19">#REF!</definedName>
    <definedName name="TextRefCopy92" localSheetId="19">#REF!</definedName>
    <definedName name="TextRefCopy93" localSheetId="19">#REF!</definedName>
    <definedName name="TextRefCopy97" localSheetId="19">#REF!</definedName>
    <definedName name="TextRefCopy97">#REF!</definedName>
    <definedName name="TextRefCopy98">#REF!</definedName>
    <definedName name="TextRefCopyRangeCount" localSheetId="19" hidden="1">12</definedName>
    <definedName name="TextRefCopyRangeCount" hidden="1">1</definedName>
    <definedName name="Top_Stratum_Number" localSheetId="7">#REF!</definedName>
    <definedName name="Top_Stratum_Number" localSheetId="12">#REF!</definedName>
    <definedName name="Top_Stratum_Number" localSheetId="5">#REF!</definedName>
    <definedName name="Top_Stratum_Number" localSheetId="13">#REF!</definedName>
    <definedName name="Top_Stratum_Number" localSheetId="19">#REF!</definedName>
    <definedName name="Top_Stratum_Number">#REF!</definedName>
    <definedName name="Top_Stratum_Value" localSheetId="7">#REF!</definedName>
    <definedName name="Top_Stratum_Value" localSheetId="12">#REF!</definedName>
    <definedName name="Top_Stratum_Value" localSheetId="5">#REF!</definedName>
    <definedName name="Top_Stratum_Value" localSheetId="13">#REF!</definedName>
    <definedName name="Top_Stratum_Value" localSheetId="19">#REF!</definedName>
    <definedName name="Top_Stratum_Value">#REF!</definedName>
    <definedName name="Total_Amount" localSheetId="7">#REF!</definedName>
    <definedName name="Total_Amount" localSheetId="12">#REF!</definedName>
    <definedName name="Total_Amount" localSheetId="5">#REF!</definedName>
    <definedName name="Total_Amount" localSheetId="13">#REF!</definedName>
    <definedName name="Total_Amount">#REF!</definedName>
    <definedName name="Total_Number_Selections" localSheetId="19">#REF!</definedName>
    <definedName name="Total_Number_Selections">#REF!</definedName>
    <definedName name="tp" localSheetId="19">#REF!</definedName>
    <definedName name="tp">#REF!</definedName>
    <definedName name="Unidades" localSheetId="19">#REF!</definedName>
    <definedName name="Unidades">#REF!</definedName>
    <definedName name="URUGUAY" localSheetId="19">#REF!</definedName>
    <definedName name="URUGUAY">#REF!</definedName>
    <definedName name="vencidos">#REF!</definedName>
    <definedName name="vigencia" localSheetId="19">#REF!</definedName>
    <definedName name="vigencia">#REF!</definedName>
    <definedName name="vpphold">#REF!</definedName>
    <definedName name="VTADIAR" localSheetId="19">#REF!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6" hidden="1">{#N/A,#N/A,FALSE,"VOL"}</definedName>
    <definedName name="wrn.Volumen." localSheetId="7" hidden="1">{#N/A,#N/A,FALSE,"VOL"}</definedName>
    <definedName name="wrn.Volumen." localSheetId="12" hidden="1">{#N/A,#N/A,FALSE,"VOL"}</definedName>
    <definedName name="wrn.Volumen." localSheetId="5" hidden="1">{#N/A,#N/A,FALSE,"VOL"}</definedName>
    <definedName name="wrn.Volumen." localSheetId="13" hidden="1">{#N/A,#N/A,FALSE,"VOL"}</definedName>
    <definedName name="wrn.Volumen." localSheetId="17" hidden="1">{#N/A,#N/A,FALSE,"VOL"}</definedName>
    <definedName name="wrn.Volumen." localSheetId="10" hidden="1">{#N/A,#N/A,FALSE,"VOL"}</definedName>
    <definedName name="wrn.Volumen." localSheetId="16" hidden="1">{#N/A,#N/A,FALSE,"VOL"}</definedName>
    <definedName name="wrn.Volumen." localSheetId="18" hidden="1">{#N/A,#N/A,FALSE,"VOL"}</definedName>
    <definedName name="wrn.Volumen." localSheetId="14" hidden="1">{#N/A,#N/A,FALSE,"VOL"}</definedName>
    <definedName name="wrn.Volumen." localSheetId="20" hidden="1">{#N/A,#N/A,FALSE,"VOL"}</definedName>
    <definedName name="wrn.Volumen." localSheetId="21" hidden="1">{#N/A,#N/A,FALSE,"VOL"}</definedName>
    <definedName name="wrn.Volumen." localSheetId="19" hidden="1">{#N/A,#N/A,FALSE,"VOL"}</definedName>
    <definedName name="wrn.Volumen." hidden="1">{#N/A,#N/A,FALSE,"VOL"}</definedName>
    <definedName name="xdc">#REF!</definedName>
    <definedName name="XREF_COLUMN_1" hidden="1">#REF!</definedName>
    <definedName name="XREF_COLUMN_10" hidden="1">#REF!</definedName>
    <definedName name="XREF_COLUMN_11" localSheetId="19" hidden="1">'Variacion del Activo Neto'!#REF!</definedName>
    <definedName name="XREF_COLUMN_12" localSheetId="6" hidden="1">#REF!</definedName>
    <definedName name="XREF_COLUMN_12" localSheetId="7" hidden="1">#REF!</definedName>
    <definedName name="XREF_COLUMN_12" localSheetId="12" hidden="1">#REF!</definedName>
    <definedName name="XREF_COLUMN_12" localSheetId="5" hidden="1">#REF!</definedName>
    <definedName name="XREF_COLUMN_12" localSheetId="13" hidden="1">#REF!</definedName>
    <definedName name="XREF_COLUMN_12" localSheetId="17" hidden="1">#REF!</definedName>
    <definedName name="XREF_COLUMN_12" localSheetId="10" hidden="1">#REF!</definedName>
    <definedName name="XREF_COLUMN_12" localSheetId="21" hidden="1">#REF!</definedName>
    <definedName name="XREF_COLUMN_12" localSheetId="19" hidden="1">'Variacion del Activo Neto'!#REF!</definedName>
    <definedName name="XREF_COLUMN_12" hidden="1">#REF!</definedName>
    <definedName name="XREF_COLUMN_13" localSheetId="6" hidden="1">#REF!</definedName>
    <definedName name="XREF_COLUMN_13" localSheetId="7" hidden="1">#REF!</definedName>
    <definedName name="XREF_COLUMN_13" localSheetId="12" hidden="1">#REF!</definedName>
    <definedName name="XREF_COLUMN_13" localSheetId="5" hidden="1">#REF!</definedName>
    <definedName name="XREF_COLUMN_13" localSheetId="13" hidden="1">#REF!</definedName>
    <definedName name="XREF_COLUMN_13" localSheetId="17" hidden="1">#REF!</definedName>
    <definedName name="XREF_COLUMN_13" localSheetId="10" hidden="1">#REF!</definedName>
    <definedName name="XREF_COLUMN_13" localSheetId="21" hidden="1">#REF!</definedName>
    <definedName name="XREF_COLUMN_13" localSheetId="19" hidden="1">'Variacion del Activo Neto'!#REF!</definedName>
    <definedName name="XREF_COLUMN_13" hidden="1">#REF!</definedName>
    <definedName name="XREF_COLUMN_14" localSheetId="6" hidden="1">#REF!</definedName>
    <definedName name="XREF_COLUMN_14" localSheetId="7" hidden="1">#REF!</definedName>
    <definedName name="XREF_COLUMN_14" localSheetId="12" hidden="1">#REF!</definedName>
    <definedName name="XREF_COLUMN_14" localSheetId="5" hidden="1">#REF!</definedName>
    <definedName name="XREF_COLUMN_14" localSheetId="13" hidden="1">#REF!</definedName>
    <definedName name="XREF_COLUMN_14" localSheetId="17" hidden="1">#REF!</definedName>
    <definedName name="XREF_COLUMN_14" localSheetId="10" hidden="1">#REF!</definedName>
    <definedName name="XREF_COLUMN_14" localSheetId="21" hidden="1">#REF!</definedName>
    <definedName name="XREF_COLUMN_14" localSheetId="19" hidden="1">'Variacion del Activo Neto'!#REF!</definedName>
    <definedName name="XREF_COLUMN_14" hidden="1">#REF!</definedName>
    <definedName name="XREF_COLUMN_15" localSheetId="17" hidden="1">#REF!</definedName>
    <definedName name="XREF_COLUMN_15" localSheetId="10" hidden="1">#REF!</definedName>
    <definedName name="XREF_COLUMN_15" localSheetId="21" hidden="1">#REF!</definedName>
    <definedName name="XREF_COLUMN_15" localSheetId="19" hidden="1">#REF!</definedName>
    <definedName name="XREF_COLUMN_15" hidden="1">#REF!</definedName>
    <definedName name="XREF_COLUMN_17" localSheetId="19" hidden="1">#REF!</definedName>
    <definedName name="XREF_COLUMN_17" hidden="1">#REF!</definedName>
    <definedName name="XREF_COLUMN_2" hidden="1">#REF!</definedName>
    <definedName name="XREF_COLUMN_24" hidden="1">#REF!</definedName>
    <definedName name="XREF_COLUMN_4" localSheetId="19" hidden="1">#REF!</definedName>
    <definedName name="XREF_COLUMN_5" localSheetId="19" hidden="1">'Variacion del Activo Neto'!$D:$D</definedName>
    <definedName name="XREF_COLUMN_7" localSheetId="17" hidden="1">#REF!</definedName>
    <definedName name="XREF_COLUMN_7" localSheetId="10" hidden="1">#REF!</definedName>
    <definedName name="XREF_COLUMN_7" localSheetId="21" hidden="1">#REF!</definedName>
    <definedName name="XREF_COLUMN_7" hidden="1">#REF!</definedName>
    <definedName name="XREF_COLUMN_9" localSheetId="17" hidden="1">#REF!</definedName>
    <definedName name="XREF_COLUMN_9" localSheetId="10" hidden="1">#REF!</definedName>
    <definedName name="XREF_COLUMN_9" localSheetId="21" hidden="1">#REF!</definedName>
    <definedName name="XREF_COLUMN_9" hidden="1">#REF!</definedName>
    <definedName name="XRefActiveRow" localSheetId="19" hidden="1">#REF!</definedName>
    <definedName name="XRefActiveRow" hidden="1">#REF!</definedName>
    <definedName name="XRefColumnsCount" localSheetId="19" hidden="1">14</definedName>
    <definedName name="XRefColumnsCount" hidden="1">2</definedName>
    <definedName name="XRefCopy1" localSheetId="7" hidden="1">#REF!</definedName>
    <definedName name="XRefCopy1" localSheetId="12" hidden="1">#REF!</definedName>
    <definedName name="XRefCopy1" localSheetId="5" hidden="1">#REF!</definedName>
    <definedName name="XRefCopy1" localSheetId="13" hidden="1">#REF!</definedName>
    <definedName name="XRefCopy1" localSheetId="19" hidden="1">#REF!</definedName>
    <definedName name="XRefCopy1" hidden="1">#REF!</definedName>
    <definedName name="XRefCopy10" localSheetId="19" hidden="1">#REF!</definedName>
    <definedName name="XRefCopy100" localSheetId="7" hidden="1">#REF!</definedName>
    <definedName name="XRefCopy100" localSheetId="12" hidden="1">#REF!</definedName>
    <definedName name="XRefCopy100" localSheetId="5" hidden="1">#REF!</definedName>
    <definedName name="XRefCopy100" localSheetId="13" hidden="1">#REF!</definedName>
    <definedName name="XRefCopy100" localSheetId="19" hidden="1">#REF!</definedName>
    <definedName name="XRefCopy100" hidden="1">#REF!</definedName>
    <definedName name="XRefCopy100Row" localSheetId="7" hidden="1">#REF!</definedName>
    <definedName name="XRefCopy100Row" localSheetId="12" hidden="1">#REF!</definedName>
    <definedName name="XRefCopy100Row" localSheetId="5" hidden="1">#REF!</definedName>
    <definedName name="XRefCopy100Row" localSheetId="13" hidden="1">#REF!</definedName>
    <definedName name="XRefCopy100Row" localSheetId="19" hidden="1">#REF!</definedName>
    <definedName name="XRefCopy100Row" hidden="1">#REF!</definedName>
    <definedName name="XRefCopy101" localSheetId="19" hidden="1">#REF!</definedName>
    <definedName name="XRefCopy101" hidden="1">#REF!</definedName>
    <definedName name="XRefCopy101Row" localSheetId="19" hidden="1">#REF!</definedName>
    <definedName name="XRefCopy101Row" hidden="1">#REF!</definedName>
    <definedName name="XRefCopy102" localSheetId="19" hidden="1">#REF!</definedName>
    <definedName name="XRefCopy102" hidden="1">#REF!</definedName>
    <definedName name="XRefCopy102Row" localSheetId="19" hidden="1">#REF!</definedName>
    <definedName name="XRefCopy102Row" hidden="1">#REF!</definedName>
    <definedName name="XRefCopy103" localSheetId="19" hidden="1">#REF!</definedName>
    <definedName name="XRefCopy103" hidden="1">#REF!</definedName>
    <definedName name="XRefCopy103Row" localSheetId="19" hidden="1">#REF!</definedName>
    <definedName name="XRefCopy103Row" hidden="1">#REF!</definedName>
    <definedName name="XRefCopy104" localSheetId="19" hidden="1">#REF!</definedName>
    <definedName name="XRefCopy104" hidden="1">#REF!</definedName>
    <definedName name="XRefCopy104Row" localSheetId="19" hidden="1">#REF!</definedName>
    <definedName name="XRefCopy104Row" hidden="1">#REF!</definedName>
    <definedName name="XRefCopy105" hidden="1">#REF!</definedName>
    <definedName name="XRefCopy105Row" localSheetId="19" hidden="1">#REF!</definedName>
    <definedName name="XRefCopy105Row" hidden="1">#REF!</definedName>
    <definedName name="XRefCopy106" hidden="1">#REF!</definedName>
    <definedName name="XRefCopy106Row" localSheetId="19" hidden="1">#REF!</definedName>
    <definedName name="XRefCopy106Row" hidden="1">#REF!</definedName>
    <definedName name="XRefCopy107" hidden="1">#REF!</definedName>
    <definedName name="XRefCopy107Row" localSheetId="19" hidden="1">#REF!</definedName>
    <definedName name="XRefCopy107Row" hidden="1">#REF!</definedName>
    <definedName name="XRefCopy108" hidden="1">#REF!</definedName>
    <definedName name="XRefCopy108Row" localSheetId="19" hidden="1">#REF!</definedName>
    <definedName name="XRefCopy108Row" hidden="1">#REF!</definedName>
    <definedName name="XRefCopy109" hidden="1">#REF!</definedName>
    <definedName name="XRefCopy109Row" localSheetId="19" hidden="1">#REF!</definedName>
    <definedName name="XRefCopy109Row" hidden="1">#REF!</definedName>
    <definedName name="XRefCopy10Row" localSheetId="19" hidden="1">#REF!</definedName>
    <definedName name="XRefCopy10Row" hidden="1">#REF!</definedName>
    <definedName name="XRefCopy11" localSheetId="19" hidden="1">#REF!</definedName>
    <definedName name="XRefCopy110Row" localSheetId="19" hidden="1">#REF!</definedName>
    <definedName name="XRefCopy110Row" hidden="1">#REF!</definedName>
    <definedName name="XRefCopy111Row" localSheetId="19" hidden="1">#REF!</definedName>
    <definedName name="XRefCopy111Row" hidden="1">#REF!</definedName>
    <definedName name="XRefCopy112" hidden="1">#REF!</definedName>
    <definedName name="XRefCopy112Row" localSheetId="19" hidden="1">#REF!</definedName>
    <definedName name="XRefCopy112Row" hidden="1">#REF!</definedName>
    <definedName name="XRefCopy113" hidden="1">#REF!</definedName>
    <definedName name="XRefCopy113Row" localSheetId="19" hidden="1">#REF!</definedName>
    <definedName name="XRefCopy113Row" hidden="1">#REF!</definedName>
    <definedName name="XRefCopy114" hidden="1">#REF!</definedName>
    <definedName name="XRefCopy114Row" localSheetId="19" hidden="1">#REF!</definedName>
    <definedName name="XRefCopy114Row" hidden="1">#REF!</definedName>
    <definedName name="XRefCopy115" hidden="1">#REF!</definedName>
    <definedName name="XRefCopy115Row" localSheetId="19" hidden="1">#REF!</definedName>
    <definedName name="XRefCopy115Row" hidden="1">#REF!</definedName>
    <definedName name="XRefCopy116" hidden="1">#REF!</definedName>
    <definedName name="XRefCopy116Row" localSheetId="19" hidden="1">#REF!</definedName>
    <definedName name="XRefCopy116Row" hidden="1">#REF!</definedName>
    <definedName name="XRefCopy117" hidden="1">#REF!</definedName>
    <definedName name="XRefCopy117Row" localSheetId="19" hidden="1">#REF!</definedName>
    <definedName name="XRefCopy117Row" hidden="1">#REF!</definedName>
    <definedName name="XRefCopy118" localSheetId="19" hidden="1">#REF!</definedName>
    <definedName name="XRefCopy118" hidden="1">#REF!</definedName>
    <definedName name="XRefCopy118Row" localSheetId="19" hidden="1">#REF!</definedName>
    <definedName name="XRefCopy118Row" hidden="1">#REF!</definedName>
    <definedName name="XRefCopy119" localSheetId="19" hidden="1">#REF!</definedName>
    <definedName name="XRefCopy119" hidden="1">#REF!</definedName>
    <definedName name="XRefCopy119Row" localSheetId="19" hidden="1">#REF!</definedName>
    <definedName name="XRefCopy119Row" hidden="1">#REF!</definedName>
    <definedName name="XRefCopy11Row" localSheetId="19" hidden="1">#REF!</definedName>
    <definedName name="XRefCopy11Row" hidden="1">#REF!</definedName>
    <definedName name="XRefCopy12" hidden="1">#REF!</definedName>
    <definedName name="XRefCopy120" localSheetId="19" hidden="1">#REF!</definedName>
    <definedName name="XRefCopy120" hidden="1">#REF!</definedName>
    <definedName name="XRefCopy120Row" localSheetId="19" hidden="1">#REF!</definedName>
    <definedName name="XRefCopy120Row" hidden="1">#REF!</definedName>
    <definedName name="XRefCopy121" localSheetId="19" hidden="1">#REF!</definedName>
    <definedName name="XRefCopy121" hidden="1">#REF!</definedName>
    <definedName name="XRefCopy121Row" localSheetId="19" hidden="1">#REF!</definedName>
    <definedName name="XRefCopy121Row" hidden="1">#REF!</definedName>
    <definedName name="XRefCopy122" localSheetId="19" hidden="1">#REF!</definedName>
    <definedName name="XRefCopy122" hidden="1">#REF!</definedName>
    <definedName name="XRefCopy122Row" localSheetId="19" hidden="1">#REF!</definedName>
    <definedName name="XRefCopy122Row" hidden="1">#REF!</definedName>
    <definedName name="XRefCopy123" hidden="1">#REF!</definedName>
    <definedName name="XRefCopy123Row" localSheetId="19" hidden="1">#REF!</definedName>
    <definedName name="XRefCopy123Row" hidden="1">#REF!</definedName>
    <definedName name="XRefCopy124" hidden="1">#REF!</definedName>
    <definedName name="XRefCopy124Row" localSheetId="19" hidden="1">#REF!</definedName>
    <definedName name="XRefCopy124Row" hidden="1">#REF!</definedName>
    <definedName name="XRefCopy125" hidden="1">#REF!</definedName>
    <definedName name="XRefCopy125Row" localSheetId="19" hidden="1">#REF!</definedName>
    <definedName name="XRefCopy125Row" hidden="1">#REF!</definedName>
    <definedName name="XRefCopy126" hidden="1">#REF!</definedName>
    <definedName name="XRefCopy126Row" localSheetId="19" hidden="1">#REF!</definedName>
    <definedName name="XRefCopy126Row" hidden="1">#REF!</definedName>
    <definedName name="XRefCopy127" hidden="1">#REF!</definedName>
    <definedName name="XRefCopy127Row" localSheetId="19" hidden="1">#REF!</definedName>
    <definedName name="XRefCopy127Row" hidden="1">#REF!</definedName>
    <definedName name="XRefCopy128" hidden="1">#REF!</definedName>
    <definedName name="XRefCopy129" hidden="1">#REF!</definedName>
    <definedName name="XRefCopy129Row" localSheetId="19" hidden="1">#REF!</definedName>
    <definedName name="XRefCopy129Row" hidden="1">#REF!</definedName>
    <definedName name="XRefCopy12Row" localSheetId="19" hidden="1">#REF!</definedName>
    <definedName name="XRefCopy12Row" hidden="1">#REF!</definedName>
    <definedName name="XRefCopy13" localSheetId="19" hidden="1">#REF!</definedName>
    <definedName name="XRefCopy130" hidden="1">#REF!</definedName>
    <definedName name="XRefCopy130Row" localSheetId="19" hidden="1">#REF!</definedName>
    <definedName name="XRefCopy130Row" hidden="1">#REF!</definedName>
    <definedName name="XRefCopy131" hidden="1">#REF!</definedName>
    <definedName name="XRefCopy131Row" localSheetId="19" hidden="1">#REF!</definedName>
    <definedName name="XRefCopy131Row" hidden="1">#REF!</definedName>
    <definedName name="XRefCopy132" localSheetId="19" hidden="1">#REF!</definedName>
    <definedName name="XRefCopy132" hidden="1">#REF!</definedName>
    <definedName name="XRefCopy132Row" localSheetId="19" hidden="1">#REF!</definedName>
    <definedName name="XRefCopy132Row" hidden="1">#REF!</definedName>
    <definedName name="XRefCopy133" localSheetId="19" hidden="1">#REF!</definedName>
    <definedName name="XRefCopy133" hidden="1">#REF!</definedName>
    <definedName name="XRefCopy133Row" localSheetId="19" hidden="1">#REF!</definedName>
    <definedName name="XRefCopy133Row" hidden="1">#REF!</definedName>
    <definedName name="XRefCopy134" hidden="1">#REF!</definedName>
    <definedName name="XRefCopy134Row" localSheetId="19" hidden="1">#REF!</definedName>
    <definedName name="XRefCopy134Row" hidden="1">#REF!</definedName>
    <definedName name="XRefCopy135" hidden="1">#REF!</definedName>
    <definedName name="XRefCopy135Row" localSheetId="19" hidden="1">#REF!</definedName>
    <definedName name="XRefCopy135Row" hidden="1">#REF!</definedName>
    <definedName name="XRefCopy136" hidden="1">#REF!</definedName>
    <definedName name="XRefCopy136Row" localSheetId="19" hidden="1">#REF!</definedName>
    <definedName name="XRefCopy136Row" hidden="1">#REF!</definedName>
    <definedName name="XRefCopy137" hidden="1">#REF!</definedName>
    <definedName name="XRefCopy137Row" localSheetId="19" hidden="1">#REF!</definedName>
    <definedName name="XRefCopy137Row" hidden="1">#REF!</definedName>
    <definedName name="XRefCopy138" hidden="1">#REF!</definedName>
    <definedName name="XRefCopy138Row" localSheetId="19" hidden="1">#REF!</definedName>
    <definedName name="XRefCopy138Row" hidden="1">#REF!</definedName>
    <definedName name="XRefCopy139" hidden="1">#REF!</definedName>
    <definedName name="XRefCopy139Row" localSheetId="19" hidden="1">#REF!</definedName>
    <definedName name="XRefCopy139Row" hidden="1">#REF!</definedName>
    <definedName name="XRefCopy13Row" localSheetId="19" hidden="1">#REF!</definedName>
    <definedName name="XRefCopy13Row" hidden="1">#REF!</definedName>
    <definedName name="XRefCopy140" hidden="1">#REF!</definedName>
    <definedName name="XRefCopy140Row" localSheetId="19" hidden="1">#REF!</definedName>
    <definedName name="XRefCopy140Row" hidden="1">#REF!</definedName>
    <definedName name="XRefCopy141Row" localSheetId="19" hidden="1">#REF!</definedName>
    <definedName name="XRefCopy141Row" hidden="1">#REF!</definedName>
    <definedName name="XRefCopy142" localSheetId="19" hidden="1">#REF!</definedName>
    <definedName name="XRefCopy142Row" localSheetId="19" hidden="1">#REF!</definedName>
    <definedName name="XRefCopy142Row" hidden="1">#REF!</definedName>
    <definedName name="XRefCopy143" localSheetId="19" hidden="1">#REF!</definedName>
    <definedName name="XRefCopy143Row" localSheetId="19" hidden="1">#REF!</definedName>
    <definedName name="XRefCopy143Row" hidden="1">#REF!</definedName>
    <definedName name="XRefCopy144Row" localSheetId="19" hidden="1">#REF!</definedName>
    <definedName name="XRefCopy144Row" hidden="1">#REF!</definedName>
    <definedName name="XRefCopy145Row" localSheetId="19" hidden="1">#REF!</definedName>
    <definedName name="XRefCopy145Row" hidden="1">#REF!</definedName>
    <definedName name="XRefCopy146" localSheetId="19" hidden="1">#REF!</definedName>
    <definedName name="XRefCopy146Row" localSheetId="19" hidden="1">#REF!</definedName>
    <definedName name="XRefCopy146Row" hidden="1">#REF!</definedName>
    <definedName name="XRefCopy147" localSheetId="19" hidden="1">#REF!</definedName>
    <definedName name="XRefCopy147Row" localSheetId="19" hidden="1">#REF!</definedName>
    <definedName name="XRefCopy147Row" hidden="1">#REF!</definedName>
    <definedName name="XRefCopy148" localSheetId="19" hidden="1">#REF!</definedName>
    <definedName name="XRefCopy148Row" localSheetId="19" hidden="1">#REF!</definedName>
    <definedName name="XRefCopy148Row" hidden="1">#REF!</definedName>
    <definedName name="XRefCopy149" localSheetId="19" hidden="1">#REF!</definedName>
    <definedName name="XRefCopy149" hidden="1">#REF!</definedName>
    <definedName name="XRefCopy149Row" localSheetId="19" hidden="1">#REF!</definedName>
    <definedName name="XRefCopy149Row" hidden="1">#REF!</definedName>
    <definedName name="XRefCopy14Row" hidden="1">#REF!</definedName>
    <definedName name="XRefCopy150" localSheetId="19" hidden="1">#REF!</definedName>
    <definedName name="XRefCopy150" hidden="1">#REF!</definedName>
    <definedName name="XRefCopy150Row" localSheetId="19" hidden="1">#REF!</definedName>
    <definedName name="XRefCopy150Row" hidden="1">#REF!</definedName>
    <definedName name="XRefCopy151" localSheetId="19" hidden="1">#REF!</definedName>
    <definedName name="XRefCopy151" hidden="1">#REF!</definedName>
    <definedName name="XRefCopy151Row" localSheetId="19" hidden="1">#REF!</definedName>
    <definedName name="XRefCopy151Row" hidden="1">#REF!</definedName>
    <definedName name="XRefCopy152" localSheetId="19" hidden="1">#REF!</definedName>
    <definedName name="XRefCopy152" hidden="1">#REF!</definedName>
    <definedName name="XRefCopy152Row" localSheetId="19" hidden="1">#REF!</definedName>
    <definedName name="XRefCopy152Row" hidden="1">#REF!</definedName>
    <definedName name="XRefCopy153" localSheetId="19" hidden="1">#REF!</definedName>
    <definedName name="XRefCopy153" hidden="1">#REF!</definedName>
    <definedName name="XRefCopy153Row" localSheetId="19" hidden="1">#REF!</definedName>
    <definedName name="XRefCopy153Row" hidden="1">#REF!</definedName>
    <definedName name="XRefCopy154" localSheetId="19" hidden="1">#REF!</definedName>
    <definedName name="XRefCopy154" hidden="1">#REF!</definedName>
    <definedName name="XRefCopy154Row" localSheetId="19" hidden="1">#REF!</definedName>
    <definedName name="XRefCopy154Row" hidden="1">#REF!</definedName>
    <definedName name="XRefCopy155" localSheetId="19" hidden="1">#REF!</definedName>
    <definedName name="XRefCopy155" hidden="1">#REF!</definedName>
    <definedName name="XRefCopy155Row" localSheetId="19" hidden="1">#REF!</definedName>
    <definedName name="XRefCopy155Row" hidden="1">#REF!</definedName>
    <definedName name="XRefCopy156" localSheetId="19" hidden="1">#REF!</definedName>
    <definedName name="XRefCopy156" hidden="1">#REF!</definedName>
    <definedName name="XRefCopy156Row" localSheetId="19" hidden="1">#REF!</definedName>
    <definedName name="XRefCopy156Row" hidden="1">#REF!</definedName>
    <definedName name="XRefCopy157" localSheetId="19" hidden="1">#REF!</definedName>
    <definedName name="XRefCopy157" hidden="1">#REF!</definedName>
    <definedName name="XRefCopy157Row" localSheetId="19" hidden="1">#REF!</definedName>
    <definedName name="XRefCopy157Row" hidden="1">#REF!</definedName>
    <definedName name="XRefCopy158" localSheetId="19" hidden="1">#REF!</definedName>
    <definedName name="XRefCopy158" hidden="1">#REF!</definedName>
    <definedName name="XRefCopy158Row" localSheetId="19" hidden="1">#REF!</definedName>
    <definedName name="XRefCopy158Row" hidden="1">#REF!</definedName>
    <definedName name="XRefCopy159" localSheetId="19" hidden="1">#REF!</definedName>
    <definedName name="XRefCopy159" hidden="1">#REF!</definedName>
    <definedName name="XRefCopy159Row" localSheetId="19" hidden="1">#REF!</definedName>
    <definedName name="XRefCopy159Row" hidden="1">#REF!</definedName>
    <definedName name="XRefCopy15Row" localSheetId="19" hidden="1">#REF!</definedName>
    <definedName name="XRefCopy160" localSheetId="19" hidden="1">#REF!</definedName>
    <definedName name="XRefCopy160" hidden="1">#REF!</definedName>
    <definedName name="XRefCopy160Row" localSheetId="19" hidden="1">#REF!</definedName>
    <definedName name="XRefCopy160Row" hidden="1">#REF!</definedName>
    <definedName name="XRefCopy161" localSheetId="19" hidden="1">#REF!</definedName>
    <definedName name="XRefCopy161" hidden="1">#REF!</definedName>
    <definedName name="XRefCopy161Row" localSheetId="19" hidden="1">#REF!</definedName>
    <definedName name="XRefCopy161Row" hidden="1">#REF!</definedName>
    <definedName name="XRefCopy162" localSheetId="19" hidden="1">#REF!</definedName>
    <definedName name="XRefCopy162" hidden="1">#REF!</definedName>
    <definedName name="XRefCopy162Row" localSheetId="19" hidden="1">#REF!</definedName>
    <definedName name="XRefCopy162Row" hidden="1">#REF!</definedName>
    <definedName name="XRefCopy163" localSheetId="19" hidden="1">#REF!</definedName>
    <definedName name="XRefCopy163" hidden="1">#REF!</definedName>
    <definedName name="XRefCopy163Row" localSheetId="19" hidden="1">#REF!</definedName>
    <definedName name="XRefCopy163Row" hidden="1">#REF!</definedName>
    <definedName name="XRefCopy164" localSheetId="19" hidden="1">#REF!</definedName>
    <definedName name="XRefCopy164" hidden="1">#REF!</definedName>
    <definedName name="XRefCopy164Row" localSheetId="19" hidden="1">#REF!</definedName>
    <definedName name="XRefCopy164Row" hidden="1">#REF!</definedName>
    <definedName name="XRefCopy165" localSheetId="19" hidden="1">#REF!</definedName>
    <definedName name="XRefCopy165" hidden="1">#REF!</definedName>
    <definedName name="XRefCopy165Row" hidden="1">#REF!</definedName>
    <definedName name="XRefCopy166" localSheetId="19" hidden="1">#REF!</definedName>
    <definedName name="XRefCopy166" hidden="1">#REF!</definedName>
    <definedName name="XRefCopy166Row" hidden="1">#REF!</definedName>
    <definedName name="XRefCopy167" localSheetId="19"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19"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19"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19" hidden="1">#REF!</definedName>
    <definedName name="XRefCopy19Row" hidden="1">#REF!</definedName>
    <definedName name="XRefCopy1Row" localSheetId="19" hidden="1">#REF!</definedName>
    <definedName name="XRefCopy1Row" hidden="1">#REF!</definedName>
    <definedName name="XRefCopy2" localSheetId="19" hidden="1">#REF!</definedName>
    <definedName name="XRefCopy2" hidden="1">#REF!</definedName>
    <definedName name="XRefCopy20" localSheetId="19"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19"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19"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19"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19"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19"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19"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19"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19"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19"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19" hidden="1">#REF!</definedName>
    <definedName name="XRefCopy29Row" hidden="1">#REF!</definedName>
    <definedName name="XRefCopy2Row" localSheetId="19" hidden="1">#REF!</definedName>
    <definedName name="XRefCopy2Row" hidden="1">#REF!</definedName>
    <definedName name="XRefCopy30Row" localSheetId="19" hidden="1">#REF!</definedName>
    <definedName name="XRefCopy30Row" hidden="1">#REF!</definedName>
    <definedName name="XRefCopy31Row" localSheetId="19" hidden="1">#REF!</definedName>
    <definedName name="XRefCopy31Row" hidden="1">#REF!</definedName>
    <definedName name="XRefCopy32Row" localSheetId="19" hidden="1">#REF!</definedName>
    <definedName name="XRefCopy32Row" hidden="1">#REF!</definedName>
    <definedName name="XRefCopy33Row" localSheetId="19" hidden="1">#REF!</definedName>
    <definedName name="XRefCopy33Row" hidden="1">#REF!</definedName>
    <definedName name="XRefCopy34Row" localSheetId="19" hidden="1">#REF!</definedName>
    <definedName name="XRefCopy34Row" hidden="1">#REF!</definedName>
    <definedName name="XRefCopy35Row" localSheetId="19" hidden="1">#REF!</definedName>
    <definedName name="XRefCopy35Row" hidden="1">#REF!</definedName>
    <definedName name="XRefCopy36Row" localSheetId="19" hidden="1">#REF!</definedName>
    <definedName name="XRefCopy36Row" hidden="1">#REF!</definedName>
    <definedName name="XRefCopy37Row" localSheetId="19" hidden="1">#REF!</definedName>
    <definedName name="XRefCopy37Row" hidden="1">#REF!</definedName>
    <definedName name="XRefCopy38Row" localSheetId="19" hidden="1">#REF!</definedName>
    <definedName name="XRefCopy38Row" hidden="1">#REF!</definedName>
    <definedName name="XRefCopy39Row" localSheetId="19" hidden="1">#REF!</definedName>
    <definedName name="XRefCopy39Row" hidden="1">#REF!</definedName>
    <definedName name="XRefCopy3Row" localSheetId="19" hidden="1">#REF!</definedName>
    <definedName name="XRefCopy40Row" localSheetId="19" hidden="1">#REF!</definedName>
    <definedName name="XRefCopy40Row" hidden="1">#REF!</definedName>
    <definedName name="XRefCopy41Row" localSheetId="19" hidden="1">#REF!</definedName>
    <definedName name="XRefCopy41Row" hidden="1">#REF!</definedName>
    <definedName name="XRefCopy42Row" localSheetId="19" hidden="1">#REF!</definedName>
    <definedName name="XRefCopy42Row" hidden="1">#REF!</definedName>
    <definedName name="XRefCopy43Row" localSheetId="19" hidden="1">#REF!</definedName>
    <definedName name="XRefCopy43Row" hidden="1">#REF!</definedName>
    <definedName name="XRefCopy44Row" localSheetId="19" hidden="1">#REF!</definedName>
    <definedName name="XRefCopy44Row" hidden="1">#REF!</definedName>
    <definedName name="XRefCopy45Row" localSheetId="19" hidden="1">#REF!</definedName>
    <definedName name="XRefCopy45Row" hidden="1">#REF!</definedName>
    <definedName name="XRefCopy46Row" localSheetId="19" hidden="1">#REF!</definedName>
    <definedName name="XRefCopy46Row" hidden="1">#REF!</definedName>
    <definedName name="XRefCopy47Row" localSheetId="19" hidden="1">#REF!</definedName>
    <definedName name="XRefCopy47Row" hidden="1">#REF!</definedName>
    <definedName name="XRefCopy48Row" localSheetId="19" hidden="1">#REF!</definedName>
    <definedName name="XRefCopy48Row" hidden="1">#REF!</definedName>
    <definedName name="XRefCopy49Row" localSheetId="19" hidden="1">#REF!</definedName>
    <definedName name="XRefCopy49Row" hidden="1">#REF!</definedName>
    <definedName name="XRefCopy4Row" localSheetId="19" hidden="1">#REF!</definedName>
    <definedName name="XRefCopy50Row" localSheetId="19" hidden="1">#REF!</definedName>
    <definedName name="XRefCopy50Row" hidden="1">#REF!</definedName>
    <definedName name="XRefCopy51Row" localSheetId="19" hidden="1">#REF!</definedName>
    <definedName name="XRefCopy51Row" hidden="1">#REF!</definedName>
    <definedName name="XRefCopy52Row" localSheetId="19" hidden="1">#REF!</definedName>
    <definedName name="XRefCopy52Row" hidden="1">#REF!</definedName>
    <definedName name="XRefCopy53" localSheetId="19" hidden="1">#REF!</definedName>
    <definedName name="XRefCopy53" hidden="1">#REF!</definedName>
    <definedName name="XRefCopy53Row" localSheetId="19" hidden="1">#REF!</definedName>
    <definedName name="XRefCopy53Row" hidden="1">#REF!</definedName>
    <definedName name="XRefCopy54" hidden="1">#REF!</definedName>
    <definedName name="XRefCopy54Row" localSheetId="19" hidden="1">#REF!</definedName>
    <definedName name="XRefCopy54Row" hidden="1">#REF!</definedName>
    <definedName name="XRefCopy55" hidden="1">#REF!</definedName>
    <definedName name="XRefCopy55Row" localSheetId="19" hidden="1">#REF!</definedName>
    <definedName name="XRefCopy55Row" hidden="1">#REF!</definedName>
    <definedName name="XRefCopy56" hidden="1">#REF!</definedName>
    <definedName name="XRefCopy56Row" localSheetId="19" hidden="1">#REF!</definedName>
    <definedName name="XRefCopy56Row" hidden="1">#REF!</definedName>
    <definedName name="XRefCopy57" hidden="1">#REF!</definedName>
    <definedName name="XRefCopy57Row" localSheetId="19" hidden="1">#REF!</definedName>
    <definedName name="XRefCopy57Row" hidden="1">#REF!</definedName>
    <definedName name="XRefCopy58" hidden="1">#REF!</definedName>
    <definedName name="XRefCopy58Row" localSheetId="19" hidden="1">#REF!</definedName>
    <definedName name="XRefCopy58Row" hidden="1">#REF!</definedName>
    <definedName name="XRefCopy59" hidden="1">#REF!</definedName>
    <definedName name="XRefCopy59Row" localSheetId="19" hidden="1">#REF!</definedName>
    <definedName name="XRefCopy59Row" hidden="1">#REF!</definedName>
    <definedName name="XRefCopy60" hidden="1">#REF!</definedName>
    <definedName name="XRefCopy60Row" localSheetId="19" hidden="1">#REF!</definedName>
    <definedName name="XRefCopy60Row" hidden="1">#REF!</definedName>
    <definedName name="XRefCopy61" hidden="1">#REF!</definedName>
    <definedName name="XRefCopy61Row" localSheetId="19" hidden="1">#REF!</definedName>
    <definedName name="XRefCopy61Row" hidden="1">#REF!</definedName>
    <definedName name="XRefCopy62" hidden="1">#REF!</definedName>
    <definedName name="XRefCopy62Row" localSheetId="19" hidden="1">#REF!</definedName>
    <definedName name="XRefCopy62Row" hidden="1">#REF!</definedName>
    <definedName name="XRefCopy63" hidden="1">#REF!</definedName>
    <definedName name="XRefCopy63Row" localSheetId="19" hidden="1">#REF!</definedName>
    <definedName name="XRefCopy63Row" hidden="1">#REF!</definedName>
    <definedName name="XRefCopy64" hidden="1">#REF!</definedName>
    <definedName name="XRefCopy64Row" localSheetId="19" hidden="1">#REF!</definedName>
    <definedName name="XRefCopy64Row" hidden="1">#REF!</definedName>
    <definedName name="XRefCopy65" hidden="1">#REF!</definedName>
    <definedName name="XRefCopy65Row" localSheetId="19" hidden="1">#REF!</definedName>
    <definedName name="XRefCopy65Row" hidden="1">#REF!</definedName>
    <definedName name="XRefCopy66" hidden="1">#REF!</definedName>
    <definedName name="XRefCopy66Row" localSheetId="19" hidden="1">#REF!</definedName>
    <definedName name="XRefCopy66Row" hidden="1">#REF!</definedName>
    <definedName name="XRefCopy67" hidden="1">#REF!</definedName>
    <definedName name="XRefCopy67Row" localSheetId="19" hidden="1">#REF!</definedName>
    <definedName name="XRefCopy67Row" hidden="1">#REF!</definedName>
    <definedName name="XRefCopy68" hidden="1">#REF!</definedName>
    <definedName name="XRefCopy68Row" localSheetId="19" hidden="1">#REF!</definedName>
    <definedName name="XRefCopy68Row" hidden="1">#REF!</definedName>
    <definedName name="XRefCopy69" hidden="1">#REF!</definedName>
    <definedName name="XRefCopy69Row" localSheetId="19" hidden="1">#REF!</definedName>
    <definedName name="XRefCopy69Row" hidden="1">#REF!</definedName>
    <definedName name="XRefCopy7" localSheetId="19" hidden="1">'Variacion del Activo Neto'!#REF!</definedName>
    <definedName name="XRefCopy70" localSheetId="17" hidden="1">#REF!</definedName>
    <definedName name="XRefCopy70" localSheetId="10" hidden="1">#REF!</definedName>
    <definedName name="XRefCopy70" localSheetId="21" hidden="1">#REF!</definedName>
    <definedName name="XRefCopy70" hidden="1">#REF!</definedName>
    <definedName name="XRefCopy70Row" localSheetId="17" hidden="1">#REF!</definedName>
    <definedName name="XRefCopy70Row" localSheetId="10" hidden="1">#REF!</definedName>
    <definedName name="XRefCopy70Row" localSheetId="21" hidden="1">#REF!</definedName>
    <definedName name="XRefCopy70Row" localSheetId="19" hidden="1">#REF!</definedName>
    <definedName name="XRefCopy70Row" hidden="1">#REF!</definedName>
    <definedName name="XRefCopy71" hidden="1">#REF!</definedName>
    <definedName name="XRefCopy71Row" localSheetId="19" hidden="1">#REF!</definedName>
    <definedName name="XRefCopy71Row" hidden="1">#REF!</definedName>
    <definedName name="XRefCopy72" hidden="1">#REF!</definedName>
    <definedName name="XRefCopy72Row" localSheetId="19" hidden="1">#REF!</definedName>
    <definedName name="XRefCopy72Row" hidden="1">#REF!</definedName>
    <definedName name="XRefCopy73" hidden="1">#REF!</definedName>
    <definedName name="XRefCopy73Row" localSheetId="19" hidden="1">#REF!</definedName>
    <definedName name="XRefCopy73Row" hidden="1">#REF!</definedName>
    <definedName name="XRefCopy74" hidden="1">#REF!</definedName>
    <definedName name="XRefCopy74Row" localSheetId="19" hidden="1">#REF!</definedName>
    <definedName name="XRefCopy74Row" hidden="1">#REF!</definedName>
    <definedName name="XRefCopy75" localSheetId="6" hidden="1">#REF!</definedName>
    <definedName name="XRefCopy75" localSheetId="7" hidden="1">#REF!</definedName>
    <definedName name="XRefCopy75" localSheetId="12" hidden="1">#REF!</definedName>
    <definedName name="XRefCopy75" localSheetId="5" hidden="1">#REF!</definedName>
    <definedName name="XRefCopy75" localSheetId="13" hidden="1">#REF!</definedName>
    <definedName name="XRefCopy75" localSheetId="17" hidden="1">#REF!</definedName>
    <definedName name="XRefCopy75" localSheetId="10" hidden="1">#REF!</definedName>
    <definedName name="XRefCopy75" localSheetId="21" hidden="1">#REF!</definedName>
    <definedName name="XRefCopy75" localSheetId="19" hidden="1">'Variacion del Activo Neto'!#REF!</definedName>
    <definedName name="XRefCopy75" hidden="1">#REF!</definedName>
    <definedName name="XRefCopy75Row" localSheetId="17" hidden="1">#REF!</definedName>
    <definedName name="XRefCopy75Row" localSheetId="10" hidden="1">#REF!</definedName>
    <definedName name="XRefCopy75Row" localSheetId="21" hidden="1">#REF!</definedName>
    <definedName name="XRefCopy75Row" localSheetId="19" hidden="1">#REF!</definedName>
    <definedName name="XRefCopy75Row" hidden="1">#REF!</definedName>
    <definedName name="XRefCopy76" localSheetId="6" hidden="1">#REF!</definedName>
    <definedName name="XRefCopy76" localSheetId="7" hidden="1">#REF!</definedName>
    <definedName name="XRefCopy76" localSheetId="12" hidden="1">#REF!</definedName>
    <definedName name="XRefCopy76" localSheetId="5" hidden="1">#REF!</definedName>
    <definedName name="XRefCopy76" localSheetId="13" hidden="1">#REF!</definedName>
    <definedName name="XRefCopy76" localSheetId="17" hidden="1">#REF!</definedName>
    <definedName name="XRefCopy76" localSheetId="10" hidden="1">#REF!</definedName>
    <definedName name="XRefCopy76" localSheetId="21" hidden="1">#REF!</definedName>
    <definedName name="XRefCopy76" localSheetId="19" hidden="1">'Variacion del Activo Neto'!#REF!</definedName>
    <definedName name="XRefCopy76" hidden="1">#REF!</definedName>
    <definedName name="XRefCopy76Row" localSheetId="17" hidden="1">#REF!</definedName>
    <definedName name="XRefCopy76Row" localSheetId="10" hidden="1">#REF!</definedName>
    <definedName name="XRefCopy76Row" localSheetId="21" hidden="1">#REF!</definedName>
    <definedName name="XRefCopy76Row" localSheetId="19" hidden="1">#REF!</definedName>
    <definedName name="XRefCopy76Row" hidden="1">#REF!</definedName>
    <definedName name="XRefCopy77" hidden="1">#REF!</definedName>
    <definedName name="XRefCopy77Row" localSheetId="19" hidden="1">#REF!</definedName>
    <definedName name="XRefCopy77Row" hidden="1">#REF!</definedName>
    <definedName name="XRefCopy78" hidden="1">#REF!</definedName>
    <definedName name="XRefCopy78Row" localSheetId="19" hidden="1">#REF!</definedName>
    <definedName name="XRefCopy78Row" hidden="1">#REF!</definedName>
    <definedName name="XRefCopy79" hidden="1">#REF!</definedName>
    <definedName name="XRefCopy79Row" localSheetId="19" hidden="1">#REF!</definedName>
    <definedName name="XRefCopy79Row" hidden="1">#REF!</definedName>
    <definedName name="XRefCopy7Row" localSheetId="19" hidden="1">#REF!</definedName>
    <definedName name="XRefCopy7Row" hidden="1">#REF!</definedName>
    <definedName name="XRefCopy8" localSheetId="19" hidden="1">'Variacion del Activo Neto'!#REF!</definedName>
    <definedName name="XRefCopy80Row" localSheetId="17" hidden="1">#REF!</definedName>
    <definedName name="XRefCopy80Row" localSheetId="10" hidden="1">#REF!</definedName>
    <definedName name="XRefCopy80Row" localSheetId="21" hidden="1">#REF!</definedName>
    <definedName name="XRefCopy80Row" localSheetId="19" hidden="1">#REF!</definedName>
    <definedName name="XRefCopy80Row" hidden="1">#REF!</definedName>
    <definedName name="XRefCopy81Row" localSheetId="19" hidden="1">#REF!</definedName>
    <definedName name="XRefCopy81Row" hidden="1">#REF!</definedName>
    <definedName name="XRefCopy82Row" localSheetId="19" hidden="1">#REF!</definedName>
    <definedName name="XRefCopy82Row" hidden="1">#REF!</definedName>
    <definedName name="XRefCopy83Row" localSheetId="19" hidden="1">#REF!</definedName>
    <definedName name="XRefCopy83Row" hidden="1">#REF!</definedName>
    <definedName name="XRefCopy84Row" localSheetId="19" hidden="1">#REF!</definedName>
    <definedName name="XRefCopy84Row" hidden="1">#REF!</definedName>
    <definedName name="XRefCopy85" hidden="1">#REF!</definedName>
    <definedName name="XRefCopy85Row" localSheetId="19" hidden="1">#REF!</definedName>
    <definedName name="XRefCopy85Row" hidden="1">#REF!</definedName>
    <definedName name="XRefCopy86" hidden="1">#REF!</definedName>
    <definedName name="XRefCopy86Row" localSheetId="19" hidden="1">#REF!</definedName>
    <definedName name="XRefCopy86Row" hidden="1">#REF!</definedName>
    <definedName name="XRefCopy87" hidden="1">#REF!</definedName>
    <definedName name="XRefCopy87Row" localSheetId="19" hidden="1">#REF!</definedName>
    <definedName name="XRefCopy87Row" hidden="1">#REF!</definedName>
    <definedName name="XRefCopy88" hidden="1">#REF!</definedName>
    <definedName name="XRefCopy88Row" localSheetId="19" hidden="1">#REF!</definedName>
    <definedName name="XRefCopy88Row" hidden="1">#REF!</definedName>
    <definedName name="XRefCopy89" hidden="1">#REF!</definedName>
    <definedName name="XRefCopy89Row" localSheetId="19" hidden="1">#REF!</definedName>
    <definedName name="XRefCopy89Row" hidden="1">#REF!</definedName>
    <definedName name="XRefCopy8Row" localSheetId="19" hidden="1">#REF!</definedName>
    <definedName name="XRefCopy8Row" hidden="1">#REF!</definedName>
    <definedName name="XRefCopy9" localSheetId="19" hidden="1">'Variacion del Activo Neto'!#REF!</definedName>
    <definedName name="XRefCopy90" localSheetId="17" hidden="1">#REF!</definedName>
    <definedName name="XRefCopy90" localSheetId="10" hidden="1">#REF!</definedName>
    <definedName name="XRefCopy90" localSheetId="21" hidden="1">#REF!</definedName>
    <definedName name="XRefCopy90" hidden="1">#REF!</definedName>
    <definedName name="XRefCopy90Row" localSheetId="17" hidden="1">#REF!</definedName>
    <definedName name="XRefCopy90Row" localSheetId="10" hidden="1">#REF!</definedName>
    <definedName name="XRefCopy90Row" localSheetId="21" hidden="1">#REF!</definedName>
    <definedName name="XRefCopy90Row" localSheetId="19" hidden="1">#REF!</definedName>
    <definedName name="XRefCopy90Row" hidden="1">#REF!</definedName>
    <definedName name="XRefCopy91" hidden="1">#REF!</definedName>
    <definedName name="XRefCopy91Row" localSheetId="19" hidden="1">#REF!</definedName>
    <definedName name="XRefCopy91Row" hidden="1">#REF!</definedName>
    <definedName name="XRefCopy92" localSheetId="19" hidden="1">#REF!</definedName>
    <definedName name="XRefCopy92" hidden="1">#REF!</definedName>
    <definedName name="XRefCopy92Row" localSheetId="19" hidden="1">#REF!</definedName>
    <definedName name="XRefCopy92Row" hidden="1">#REF!</definedName>
    <definedName name="XRefCopy93" localSheetId="19" hidden="1">#REF!</definedName>
    <definedName name="XRefCopy93" hidden="1">#REF!</definedName>
    <definedName name="XRefCopy93Row" localSheetId="19" hidden="1">#REF!</definedName>
    <definedName name="XRefCopy93Row" hidden="1">#REF!</definedName>
    <definedName name="XRefCopy94" localSheetId="19" hidden="1">#REF!</definedName>
    <definedName name="XRefCopy94" hidden="1">#REF!</definedName>
    <definedName name="XRefCopy94Row" localSheetId="19" hidden="1">#REF!</definedName>
    <definedName name="XRefCopy94Row" hidden="1">#REF!</definedName>
    <definedName name="XRefCopy95" hidden="1">#REF!</definedName>
    <definedName name="XRefCopy95Row" localSheetId="19" hidden="1">#REF!</definedName>
    <definedName name="XRefCopy95Row" hidden="1">#REF!</definedName>
    <definedName name="XRefCopy96" hidden="1">#REF!</definedName>
    <definedName name="XRefCopy96Row" localSheetId="19" hidden="1">#REF!</definedName>
    <definedName name="XRefCopy96Row" hidden="1">#REF!</definedName>
    <definedName name="XRefCopy97" hidden="1">#REF!</definedName>
    <definedName name="XRefCopy97Row" localSheetId="19" hidden="1">#REF!</definedName>
    <definedName name="XRefCopy97Row" hidden="1">#REF!</definedName>
    <definedName name="XRefCopy98" hidden="1">#REF!</definedName>
    <definedName name="XRefCopy98Row" localSheetId="19" hidden="1">#REF!</definedName>
    <definedName name="XRefCopy98Row" hidden="1">#REF!</definedName>
    <definedName name="XRefCopy99" hidden="1">#REF!</definedName>
    <definedName name="XRefCopy99Row" localSheetId="19" hidden="1">#REF!</definedName>
    <definedName name="XRefCopy99Row" hidden="1">#REF!</definedName>
    <definedName name="XRefCopy9Row" localSheetId="19" hidden="1">#REF!</definedName>
    <definedName name="XRefCopy9Row" hidden="1">#REF!</definedName>
    <definedName name="XRefCopyRangeCount" localSheetId="19" hidden="1">76</definedName>
    <definedName name="XRefCopyRangeCount" hidden="1">4</definedName>
    <definedName name="XRefPaste1" hidden="1">#REF!</definedName>
    <definedName name="XRefPaste10" hidden="1">#REF!</definedName>
    <definedName name="XRefPaste100" localSheetId="7" hidden="1">#REF!</definedName>
    <definedName name="XRefPaste100" localSheetId="12" hidden="1">#REF!</definedName>
    <definedName name="XRefPaste100" localSheetId="5" hidden="1">#REF!</definedName>
    <definedName name="XRefPaste100" localSheetId="13" hidden="1">#REF!</definedName>
    <definedName name="XRefPaste100" localSheetId="19" hidden="1">#REF!</definedName>
    <definedName name="XRefPaste100" hidden="1">#REF!</definedName>
    <definedName name="XRefPaste100Row" localSheetId="19" hidden="1">#REF!</definedName>
    <definedName name="XRefPaste100Row" hidden="1">#REF!</definedName>
    <definedName name="XRefPaste101" localSheetId="19" hidden="1">#REF!</definedName>
    <definedName name="XRefPaste101" hidden="1">#REF!</definedName>
    <definedName name="XRefPaste101Row" localSheetId="19" hidden="1">#REF!</definedName>
    <definedName name="XRefPaste101Row" hidden="1">#REF!</definedName>
    <definedName name="XRefPaste102" localSheetId="19" hidden="1">#REF!</definedName>
    <definedName name="XRefPaste102" hidden="1">#REF!</definedName>
    <definedName name="XRefPaste102Row" localSheetId="19" hidden="1">#REF!</definedName>
    <definedName name="XRefPaste102Row" hidden="1">#REF!</definedName>
    <definedName name="XRefPaste103" localSheetId="19" hidden="1">#REF!</definedName>
    <definedName name="XRefPaste103" hidden="1">#REF!</definedName>
    <definedName name="XRefPaste103Row" localSheetId="19" hidden="1">#REF!</definedName>
    <definedName name="XRefPaste103Row" hidden="1">#REF!</definedName>
    <definedName name="XRefPaste104" localSheetId="19" hidden="1">#REF!</definedName>
    <definedName name="XRefPaste104" hidden="1">#REF!</definedName>
    <definedName name="XRefPaste104Row" localSheetId="19" hidden="1">#REF!</definedName>
    <definedName name="XRefPaste104Row" hidden="1">#REF!</definedName>
    <definedName name="XRefPaste105" localSheetId="19" hidden="1">#REF!</definedName>
    <definedName name="XRefPaste105" hidden="1">#REF!</definedName>
    <definedName name="XRefPaste105Row" localSheetId="19" hidden="1">#REF!</definedName>
    <definedName name="XRefPaste105Row" hidden="1">#REF!</definedName>
    <definedName name="XRefPaste106" localSheetId="19" hidden="1">#REF!</definedName>
    <definedName name="XRefPaste106" hidden="1">#REF!</definedName>
    <definedName name="XRefPaste106Row" localSheetId="19" hidden="1">#REF!</definedName>
    <definedName name="XRefPaste106Row" hidden="1">#REF!</definedName>
    <definedName name="XRefPaste107" localSheetId="19" hidden="1">#REF!</definedName>
    <definedName name="XRefPaste107" hidden="1">#REF!</definedName>
    <definedName name="XRefPaste107Row" localSheetId="19" hidden="1">#REF!</definedName>
    <definedName name="XRefPaste107Row" hidden="1">#REF!</definedName>
    <definedName name="XRefPaste108" localSheetId="19" hidden="1">#REF!</definedName>
    <definedName name="XRefPaste108" hidden="1">#REF!</definedName>
    <definedName name="XRefPaste108Row" localSheetId="19" hidden="1">#REF!</definedName>
    <definedName name="XRefPaste108Row" hidden="1">#REF!</definedName>
    <definedName name="XRefPaste109" localSheetId="19" hidden="1">#REF!</definedName>
    <definedName name="XRefPaste109" hidden="1">#REF!</definedName>
    <definedName name="XRefPaste109Row" localSheetId="19" hidden="1">#REF!</definedName>
    <definedName name="XRefPaste109Row" hidden="1">#REF!</definedName>
    <definedName name="XRefPaste10Row" localSheetId="19" hidden="1">#REF!</definedName>
    <definedName name="XRefPaste10Row" hidden="1">#REF!</definedName>
    <definedName name="XRefPaste11" hidden="1">#REF!</definedName>
    <definedName name="XRefPaste110" localSheetId="19" hidden="1">#REF!</definedName>
    <definedName name="XRefPaste110" hidden="1">#REF!</definedName>
    <definedName name="XRefPaste110Row" localSheetId="19" hidden="1">#REF!</definedName>
    <definedName name="XRefPaste110Row" hidden="1">#REF!</definedName>
    <definedName name="XRefPaste111" localSheetId="19" hidden="1">#REF!</definedName>
    <definedName name="XRefPaste111" hidden="1">#REF!</definedName>
    <definedName name="XRefPaste111Row" localSheetId="19" hidden="1">#REF!</definedName>
    <definedName name="XRefPaste111Row" hidden="1">#REF!</definedName>
    <definedName name="XRefPaste112" localSheetId="19" hidden="1">#REF!</definedName>
    <definedName name="XRefPaste112" hidden="1">#REF!</definedName>
    <definedName name="XRefPaste112Row" localSheetId="19" hidden="1">#REF!</definedName>
    <definedName name="XRefPaste112Row" hidden="1">#REF!</definedName>
    <definedName name="XRefPaste113" localSheetId="19" hidden="1">#REF!</definedName>
    <definedName name="XRefPaste113" hidden="1">#REF!</definedName>
    <definedName name="XRefPaste113Row" localSheetId="19" hidden="1">#REF!</definedName>
    <definedName name="XRefPaste113Row" hidden="1">#REF!</definedName>
    <definedName name="XRefPaste114" localSheetId="19" hidden="1">#REF!</definedName>
    <definedName name="XRefPaste114" hidden="1">#REF!</definedName>
    <definedName name="XRefPaste114Row" localSheetId="19" hidden="1">#REF!</definedName>
    <definedName name="XRefPaste114Row" hidden="1">#REF!</definedName>
    <definedName name="XRefPaste115" localSheetId="19" hidden="1">#REF!</definedName>
    <definedName name="XRefPaste115" hidden="1">#REF!</definedName>
    <definedName name="XRefPaste115Row" localSheetId="19" hidden="1">#REF!</definedName>
    <definedName name="XRefPaste115Row" hidden="1">#REF!</definedName>
    <definedName name="XRefPaste116" localSheetId="19" hidden="1">#REF!</definedName>
    <definedName name="XRefPaste116" hidden="1">#REF!</definedName>
    <definedName name="XRefPaste116Row" localSheetId="19" hidden="1">#REF!</definedName>
    <definedName name="XRefPaste116Row" hidden="1">#REF!</definedName>
    <definedName name="XRefPaste117" localSheetId="19" hidden="1">#REF!</definedName>
    <definedName name="XRefPaste117" hidden="1">#REF!</definedName>
    <definedName name="XRefPaste117Row" localSheetId="19" hidden="1">#REF!</definedName>
    <definedName name="XRefPaste117Row" hidden="1">#REF!</definedName>
    <definedName name="XRefPaste118" localSheetId="19" hidden="1">#REF!</definedName>
    <definedName name="XRefPaste118" hidden="1">#REF!</definedName>
    <definedName name="XRefPaste118Row" localSheetId="19" hidden="1">#REF!</definedName>
    <definedName name="XRefPaste118Row" hidden="1">#REF!</definedName>
    <definedName name="XRefPaste119" localSheetId="19" hidden="1">#REF!</definedName>
    <definedName name="XRefPaste119" hidden="1">#REF!</definedName>
    <definedName name="XRefPaste119Row" localSheetId="19" hidden="1">#REF!</definedName>
    <definedName name="XRefPaste119Row" hidden="1">#REF!</definedName>
    <definedName name="XRefPaste11Row" localSheetId="19" hidden="1">#REF!</definedName>
    <definedName name="XRefPaste11Row" hidden="1">#REF!</definedName>
    <definedName name="XRefPaste12" localSheetId="19" hidden="1">#REF!</definedName>
    <definedName name="XRefPaste12" hidden="1">#REF!</definedName>
    <definedName name="XRefPaste120" localSheetId="19" hidden="1">#REF!</definedName>
    <definedName name="XRefPaste120" hidden="1">#REF!</definedName>
    <definedName name="XRefPaste120Row" localSheetId="19" hidden="1">#REF!</definedName>
    <definedName name="XRefPaste120Row" hidden="1">#REF!</definedName>
    <definedName name="XRefPaste121" localSheetId="19" hidden="1">#REF!</definedName>
    <definedName name="XRefPaste121" hidden="1">#REF!</definedName>
    <definedName name="XRefPaste121Row" localSheetId="19" hidden="1">#REF!</definedName>
    <definedName name="XRefPaste121Row" hidden="1">#REF!</definedName>
    <definedName name="XRefPaste122" localSheetId="19" hidden="1">#REF!</definedName>
    <definedName name="XRefPaste122" hidden="1">#REF!</definedName>
    <definedName name="XRefPaste122Row" localSheetId="19" hidden="1">#REF!</definedName>
    <definedName name="XRefPaste122Row" hidden="1">#REF!</definedName>
    <definedName name="XRefPaste123" localSheetId="19" hidden="1">#REF!</definedName>
    <definedName name="XRefPaste123" hidden="1">#REF!</definedName>
    <definedName name="XRefPaste123Row" localSheetId="19" hidden="1">#REF!</definedName>
    <definedName name="XRefPaste123Row" hidden="1">#REF!</definedName>
    <definedName name="XRefPaste124" localSheetId="19" hidden="1">#REF!</definedName>
    <definedName name="XRefPaste124" hidden="1">#REF!</definedName>
    <definedName name="XRefPaste124Row" localSheetId="19" hidden="1">#REF!</definedName>
    <definedName name="XRefPaste124Row" hidden="1">#REF!</definedName>
    <definedName name="XRefPaste125" localSheetId="19" hidden="1">#REF!</definedName>
    <definedName name="XRefPaste125" hidden="1">#REF!</definedName>
    <definedName name="XRefPaste125Row" localSheetId="19" hidden="1">#REF!</definedName>
    <definedName name="XRefPaste125Row" hidden="1">#REF!</definedName>
    <definedName name="XRefPaste126" localSheetId="19" hidden="1">#REF!</definedName>
    <definedName name="XRefPaste126" hidden="1">#REF!</definedName>
    <definedName name="XRefPaste126Row" localSheetId="19" hidden="1">#REF!</definedName>
    <definedName name="XRefPaste126Row" hidden="1">#REF!</definedName>
    <definedName name="XRefPaste127" localSheetId="19" hidden="1">#REF!</definedName>
    <definedName name="XRefPaste127" hidden="1">#REF!</definedName>
    <definedName name="XRefPaste127Row" localSheetId="19" hidden="1">#REF!</definedName>
    <definedName name="XRefPaste127Row" hidden="1">#REF!</definedName>
    <definedName name="XRefPaste128" localSheetId="19" hidden="1">#REF!</definedName>
    <definedName name="XRefPaste128" hidden="1">#REF!</definedName>
    <definedName name="XRefPaste128Row" localSheetId="19" hidden="1">#REF!</definedName>
    <definedName name="XRefPaste128Row" hidden="1">#REF!</definedName>
    <definedName name="XRefPaste129" localSheetId="19" hidden="1">#REF!</definedName>
    <definedName name="XRefPaste129" hidden="1">#REF!</definedName>
    <definedName name="XRefPaste129Row" localSheetId="19" hidden="1">#REF!</definedName>
    <definedName name="XRefPaste129Row" hidden="1">#REF!</definedName>
    <definedName name="XRefPaste12Row" localSheetId="19" hidden="1">#REF!</definedName>
    <definedName name="XRefPaste12Row" hidden="1">#REF!</definedName>
    <definedName name="XRefPaste130" localSheetId="19" hidden="1">#REF!</definedName>
    <definedName name="XRefPaste130" hidden="1">#REF!</definedName>
    <definedName name="XRefPaste130Row" localSheetId="19" hidden="1">#REF!</definedName>
    <definedName name="XRefPaste130Row" hidden="1">#REF!</definedName>
    <definedName name="XRefPaste131" localSheetId="19" hidden="1">#REF!</definedName>
    <definedName name="XRefPaste131" hidden="1">#REF!</definedName>
    <definedName name="XRefPaste131Row" localSheetId="19" hidden="1">#REF!</definedName>
    <definedName name="XRefPaste131Row" hidden="1">#REF!</definedName>
    <definedName name="XRefPaste132" localSheetId="19" hidden="1">#REF!</definedName>
    <definedName name="XRefPaste132" hidden="1">#REF!</definedName>
    <definedName name="XRefPaste132Row" localSheetId="19" hidden="1">#REF!</definedName>
    <definedName name="XRefPaste132Row" hidden="1">#REF!</definedName>
    <definedName name="XRefPaste133" localSheetId="19" hidden="1">#REF!</definedName>
    <definedName name="XRefPaste133" hidden="1">#REF!</definedName>
    <definedName name="XRefPaste133Row" localSheetId="19" hidden="1">#REF!</definedName>
    <definedName name="XRefPaste133Row" hidden="1">#REF!</definedName>
    <definedName name="XRefPaste134" localSheetId="19" hidden="1">#REF!</definedName>
    <definedName name="XRefPaste134" hidden="1">#REF!</definedName>
    <definedName name="XRefPaste134Row" localSheetId="19" hidden="1">#REF!</definedName>
    <definedName name="XRefPaste134Row" hidden="1">#REF!</definedName>
    <definedName name="XRefPaste135" localSheetId="19" hidden="1">#REF!</definedName>
    <definedName name="XRefPaste135" hidden="1">#REF!</definedName>
    <definedName name="XRefPaste135Row" localSheetId="19" hidden="1">#REF!</definedName>
    <definedName name="XRefPaste135Row" hidden="1">#REF!</definedName>
    <definedName name="XRefPaste136" localSheetId="19" hidden="1">#REF!</definedName>
    <definedName name="XRefPaste136" hidden="1">#REF!</definedName>
    <definedName name="XRefPaste136Row" localSheetId="19" hidden="1">#REF!</definedName>
    <definedName name="XRefPaste136Row" hidden="1">#REF!</definedName>
    <definedName name="XRefPaste137" localSheetId="19" hidden="1">#REF!</definedName>
    <definedName name="XRefPaste137" hidden="1">#REF!</definedName>
    <definedName name="XRefPaste137Row" localSheetId="19" hidden="1">#REF!</definedName>
    <definedName name="XRefPaste137Row" hidden="1">#REF!</definedName>
    <definedName name="XRefPaste138" localSheetId="19" hidden="1">#REF!</definedName>
    <definedName name="XRefPaste138" hidden="1">#REF!</definedName>
    <definedName name="XRefPaste138Row" localSheetId="19" hidden="1">#REF!</definedName>
    <definedName name="XRefPaste138Row" hidden="1">#REF!</definedName>
    <definedName name="XRefPaste139" localSheetId="19" hidden="1">#REF!</definedName>
    <definedName name="XRefPaste139" hidden="1">#REF!</definedName>
    <definedName name="XRefPaste139Row" localSheetId="19" hidden="1">#REF!</definedName>
    <definedName name="XRefPaste139Row" hidden="1">#REF!</definedName>
    <definedName name="XRefPaste13Row" localSheetId="19" hidden="1">#REF!</definedName>
    <definedName name="XRefPaste13Row" hidden="1">#REF!</definedName>
    <definedName name="XRefPaste14" localSheetId="19" hidden="1">#REF!</definedName>
    <definedName name="XRefPaste140" localSheetId="19" hidden="1">#REF!</definedName>
    <definedName name="XRefPaste140" hidden="1">#REF!</definedName>
    <definedName name="XRefPaste140Row" localSheetId="19" hidden="1">#REF!</definedName>
    <definedName name="XRefPaste140Row" hidden="1">#REF!</definedName>
    <definedName name="XRefPaste141" localSheetId="19" hidden="1">#REF!</definedName>
    <definedName name="XRefPaste141" hidden="1">#REF!</definedName>
    <definedName name="XRefPaste141Row" localSheetId="19" hidden="1">#REF!</definedName>
    <definedName name="XRefPaste141Row" hidden="1">#REF!</definedName>
    <definedName name="XRefPaste142" localSheetId="19" hidden="1">#REF!</definedName>
    <definedName name="XRefPaste142" hidden="1">#REF!</definedName>
    <definedName name="XRefPaste142Row" localSheetId="19" hidden="1">#REF!</definedName>
    <definedName name="XRefPaste142Row" hidden="1">#REF!</definedName>
    <definedName name="XRefPaste143" localSheetId="19" hidden="1">#REF!</definedName>
    <definedName name="XRefPaste143" hidden="1">#REF!</definedName>
    <definedName name="XRefPaste143Row" localSheetId="19" hidden="1">#REF!</definedName>
    <definedName name="XRefPaste143Row" hidden="1">#REF!</definedName>
    <definedName name="XRefPaste144" localSheetId="19" hidden="1">#REF!</definedName>
    <definedName name="XRefPaste144" hidden="1">#REF!</definedName>
    <definedName name="XRefPaste144Row" localSheetId="19" hidden="1">#REF!</definedName>
    <definedName name="XRefPaste144Row" hidden="1">#REF!</definedName>
    <definedName name="XRefPaste145" localSheetId="19" hidden="1">#REF!</definedName>
    <definedName name="XRefPaste145" hidden="1">#REF!</definedName>
    <definedName name="XRefPaste145Row" localSheetId="19" hidden="1">#REF!</definedName>
    <definedName name="XRefPaste145Row" hidden="1">#REF!</definedName>
    <definedName name="XRefPaste146" localSheetId="19" hidden="1">#REF!</definedName>
    <definedName name="XRefPaste146" hidden="1">#REF!</definedName>
    <definedName name="XRefPaste146Row" localSheetId="19" hidden="1">#REF!</definedName>
    <definedName name="XRefPaste146Row" hidden="1">#REF!</definedName>
    <definedName name="XRefPaste147" localSheetId="19" hidden="1">#REF!</definedName>
    <definedName name="XRefPaste147" hidden="1">#REF!</definedName>
    <definedName name="XRefPaste147Row" localSheetId="19" hidden="1">#REF!</definedName>
    <definedName name="XRefPaste147Row" hidden="1">#REF!</definedName>
    <definedName name="XRefPaste148" localSheetId="19" hidden="1">#REF!</definedName>
    <definedName name="XRefPaste148" hidden="1">#REF!</definedName>
    <definedName name="XRefPaste148Row" localSheetId="19" hidden="1">#REF!</definedName>
    <definedName name="XRefPaste148Row" hidden="1">#REF!</definedName>
    <definedName name="XRefPaste14Row" localSheetId="19" hidden="1">#REF!</definedName>
    <definedName name="XRefPaste14Row" hidden="1">#REF!</definedName>
    <definedName name="XRefPaste15" hidden="1">#REF!</definedName>
    <definedName name="XRefPaste15Row" localSheetId="19" hidden="1">#REF!</definedName>
    <definedName name="XRefPaste15Row" hidden="1">#REF!</definedName>
    <definedName name="XRefPaste16" hidden="1">#REF!</definedName>
    <definedName name="XRefPaste16Row" localSheetId="19" hidden="1">#REF!</definedName>
    <definedName name="XRefPaste17" hidden="1">#REF!</definedName>
    <definedName name="XRefPaste17Row" localSheetId="19" hidden="1">#REF!</definedName>
    <definedName name="XRefPaste17Row" hidden="1">#REF!</definedName>
    <definedName name="XRefPaste18" localSheetId="6" hidden="1">#REF!</definedName>
    <definedName name="XRefPaste18" localSheetId="7" hidden="1">#REF!</definedName>
    <definedName name="XRefPaste18" localSheetId="12" hidden="1">#REF!</definedName>
    <definedName name="XRefPaste18" localSheetId="5" hidden="1">#REF!</definedName>
    <definedName name="XRefPaste18" localSheetId="13" hidden="1">#REF!</definedName>
    <definedName name="XRefPaste18" localSheetId="17" hidden="1">#REF!</definedName>
    <definedName name="XRefPaste18" localSheetId="10" hidden="1">#REF!</definedName>
    <definedName name="XRefPaste18" localSheetId="21" hidden="1">#REF!</definedName>
    <definedName name="XRefPaste18" localSheetId="19" hidden="1">'Variacion del Activo Neto'!#REF!</definedName>
    <definedName name="XRefPaste18" hidden="1">#REF!</definedName>
    <definedName name="XRefPaste18Row" localSheetId="17" hidden="1">#REF!</definedName>
    <definedName name="XRefPaste18Row" localSheetId="10" hidden="1">#REF!</definedName>
    <definedName name="XRefPaste18Row" localSheetId="21" hidden="1">#REF!</definedName>
    <definedName name="XRefPaste18Row" localSheetId="19" hidden="1">#REF!</definedName>
    <definedName name="XRefPaste18Row" hidden="1">#REF!</definedName>
    <definedName name="XRefPaste19" localSheetId="19" hidden="1">#REF!</definedName>
    <definedName name="XRefPaste19" hidden="1">#REF!</definedName>
    <definedName name="XRefPaste19Row" localSheetId="19" hidden="1">#REF!</definedName>
    <definedName name="XRefPaste19Row" hidden="1">#REF!</definedName>
    <definedName name="XRefPaste1Row" localSheetId="19" hidden="1">#REF!</definedName>
    <definedName name="XRefPaste1Row" hidden="1">#REF!</definedName>
    <definedName name="XRefPaste20" localSheetId="19" hidden="1">#REF!</definedName>
    <definedName name="XRefPaste20" hidden="1">#REF!</definedName>
    <definedName name="XRefPaste20Row" localSheetId="19" hidden="1">#REF!</definedName>
    <definedName name="XRefPaste21" localSheetId="19" hidden="1">#REF!</definedName>
    <definedName name="XRefPaste21" hidden="1">#REF!</definedName>
    <definedName name="XRefPaste21Row" localSheetId="19" hidden="1">#REF!</definedName>
    <definedName name="XRefPaste21Row" hidden="1">#REF!</definedName>
    <definedName name="XRefPaste22" localSheetId="19" hidden="1">#REF!</definedName>
    <definedName name="XRefPaste22" hidden="1">#REF!</definedName>
    <definedName name="XRefPaste22Row" localSheetId="19" hidden="1">#REF!</definedName>
    <definedName name="XRefPaste23" localSheetId="19" hidden="1">#REF!</definedName>
    <definedName name="XRefPaste23" hidden="1">#REF!</definedName>
    <definedName name="XRefPaste23Row" localSheetId="19" hidden="1">#REF!</definedName>
    <definedName name="XRefPaste24" localSheetId="19" hidden="1">#REF!</definedName>
    <definedName name="XRefPaste24" hidden="1">#REF!</definedName>
    <definedName name="XRefPaste24Row" localSheetId="19" hidden="1">#REF!</definedName>
    <definedName name="XRefPaste24Row" hidden="1">#REF!</definedName>
    <definedName name="XRefPaste25" localSheetId="19" hidden="1">#REF!</definedName>
    <definedName name="XRefPaste25" hidden="1">#REF!</definedName>
    <definedName name="XRefPaste25Row" localSheetId="19" hidden="1">#REF!</definedName>
    <definedName name="XRefPaste25Row" hidden="1">#REF!</definedName>
    <definedName name="XRefPaste26" localSheetId="19" hidden="1">#REF!</definedName>
    <definedName name="XRefPaste26" hidden="1">#REF!</definedName>
    <definedName name="XRefPaste26Row" localSheetId="19" hidden="1">#REF!</definedName>
    <definedName name="XRefPaste26Row" hidden="1">#REF!</definedName>
    <definedName name="XRefPaste27" localSheetId="19" hidden="1">#REF!</definedName>
    <definedName name="XRefPaste27" hidden="1">#REF!</definedName>
    <definedName name="XRefPaste27Row" localSheetId="19" hidden="1">#REF!</definedName>
    <definedName name="XRefPaste27Row" hidden="1">#REF!</definedName>
    <definedName name="XRefPaste28" localSheetId="19" hidden="1">#REF!</definedName>
    <definedName name="XRefPaste28" hidden="1">#REF!</definedName>
    <definedName name="XRefPaste28Row" localSheetId="19" hidden="1">#REF!</definedName>
    <definedName name="XRefPaste28Row" hidden="1">#REF!</definedName>
    <definedName name="XRefPaste29" localSheetId="19" hidden="1">#REF!</definedName>
    <definedName name="XRefPaste29" hidden="1">#REF!</definedName>
    <definedName name="XRefPaste29Row" localSheetId="19" hidden="1">#REF!</definedName>
    <definedName name="XRefPaste29Row" hidden="1">#REF!</definedName>
    <definedName name="XRefPaste2Row" localSheetId="19" hidden="1">#REF!</definedName>
    <definedName name="XRefPaste2Row" hidden="1">#REF!</definedName>
    <definedName name="XRefPaste30" localSheetId="19" hidden="1">#REF!</definedName>
    <definedName name="XRefPaste30" hidden="1">#REF!</definedName>
    <definedName name="XRefPaste30Row" localSheetId="19" hidden="1">#REF!</definedName>
    <definedName name="XRefPaste31" localSheetId="19" hidden="1">#REF!</definedName>
    <definedName name="XRefPaste31" hidden="1">#REF!</definedName>
    <definedName name="XRefPaste31Row" localSheetId="19" hidden="1">#REF!</definedName>
    <definedName name="XRefPaste32" localSheetId="19" hidden="1">#REF!</definedName>
    <definedName name="XRefPaste32" hidden="1">#REF!</definedName>
    <definedName name="XRefPaste32Row" localSheetId="19" hidden="1">#REF!</definedName>
    <definedName name="XRefPaste32Row" hidden="1">#REF!</definedName>
    <definedName name="XRefPaste33" hidden="1">#REF!</definedName>
    <definedName name="XRefPaste33Row" localSheetId="19" hidden="1">#REF!</definedName>
    <definedName name="XRefPaste33Row" hidden="1">#REF!</definedName>
    <definedName name="XRefPaste34" localSheetId="19" hidden="1">#REF!</definedName>
    <definedName name="XRefPaste34" hidden="1">#REF!</definedName>
    <definedName name="XRefPaste34Row" localSheetId="19" hidden="1">#REF!</definedName>
    <definedName name="XRefPaste34Row" hidden="1">#REF!</definedName>
    <definedName name="XRefPaste35" hidden="1">#REF!</definedName>
    <definedName name="XRefPaste35Row" localSheetId="19" hidden="1">#REF!</definedName>
    <definedName name="XRefPaste35Row" hidden="1">#REF!</definedName>
    <definedName name="XRefPaste36" localSheetId="19" hidden="1">#REF!</definedName>
    <definedName name="XRefPaste36" hidden="1">#REF!</definedName>
    <definedName name="XRefPaste36Row" localSheetId="19" hidden="1">#REF!</definedName>
    <definedName name="XRefPaste36Row" hidden="1">#REF!</definedName>
    <definedName name="XRefPaste37" localSheetId="19" hidden="1">#REF!</definedName>
    <definedName name="XRefPaste37" hidden="1">#REF!</definedName>
    <definedName name="XRefPaste37Row" localSheetId="19" hidden="1">#REF!</definedName>
    <definedName name="XRefPaste37Row" hidden="1">#REF!</definedName>
    <definedName name="XRefPaste38" localSheetId="19" hidden="1">#REF!</definedName>
    <definedName name="XRefPaste38" hidden="1">#REF!</definedName>
    <definedName name="XRefPaste38Row" localSheetId="19" hidden="1">#REF!</definedName>
    <definedName name="XRefPaste38Row" hidden="1">#REF!</definedName>
    <definedName name="XRefPaste39" localSheetId="19" hidden="1">#REF!</definedName>
    <definedName name="XRefPaste39" hidden="1">#REF!</definedName>
    <definedName name="XRefPaste39Row" localSheetId="19" hidden="1">#REF!</definedName>
    <definedName name="XRefPaste39Row" hidden="1">#REF!</definedName>
    <definedName name="XRefPaste3Row" localSheetId="19" hidden="1">#REF!</definedName>
    <definedName name="XRefPaste40" localSheetId="19" hidden="1">#REF!</definedName>
    <definedName name="XRefPaste40" hidden="1">#REF!</definedName>
    <definedName name="XRefPaste40Row" localSheetId="19" hidden="1">#REF!</definedName>
    <definedName name="XRefPaste40Row" hidden="1">#REF!</definedName>
    <definedName name="XRefPaste41" localSheetId="19" hidden="1">#REF!</definedName>
    <definedName name="XRefPaste41" hidden="1">#REF!</definedName>
    <definedName name="XRefPaste41Row" localSheetId="19" hidden="1">#REF!</definedName>
    <definedName name="XRefPaste41Row" hidden="1">#REF!</definedName>
    <definedName name="XRefPaste42" localSheetId="19" hidden="1">#REF!</definedName>
    <definedName name="XRefPaste42" hidden="1">#REF!</definedName>
    <definedName name="XRefPaste42Row" localSheetId="19" hidden="1">#REF!</definedName>
    <definedName name="XRefPaste42Row" hidden="1">#REF!</definedName>
    <definedName name="XRefPaste43" localSheetId="19" hidden="1">#REF!</definedName>
    <definedName name="XRefPaste43" hidden="1">#REF!</definedName>
    <definedName name="XRefPaste43Row" localSheetId="19" hidden="1">#REF!</definedName>
    <definedName name="XRefPaste43Row" hidden="1">#REF!</definedName>
    <definedName name="XRefPaste44" localSheetId="19" hidden="1">#REF!</definedName>
    <definedName name="XRefPaste44" hidden="1">#REF!</definedName>
    <definedName name="XRefPaste44Row" localSheetId="19" hidden="1">#REF!</definedName>
    <definedName name="XRefPaste44Row" hidden="1">#REF!</definedName>
    <definedName name="XRefPaste45" localSheetId="19" hidden="1">#REF!</definedName>
    <definedName name="XRefPaste45" hidden="1">#REF!</definedName>
    <definedName name="XRefPaste45Row" localSheetId="19" hidden="1">#REF!</definedName>
    <definedName name="XRefPaste45Row" hidden="1">#REF!</definedName>
    <definedName name="XRefPaste46" localSheetId="19" hidden="1">#REF!</definedName>
    <definedName name="XRefPaste46" hidden="1">#REF!</definedName>
    <definedName name="XRefPaste46Row" localSheetId="19" hidden="1">#REF!</definedName>
    <definedName name="XRefPaste46Row" hidden="1">#REF!</definedName>
    <definedName name="XRefPaste47" localSheetId="19" hidden="1">#REF!</definedName>
    <definedName name="XRefPaste47" hidden="1">#REF!</definedName>
    <definedName name="XRefPaste47Row" localSheetId="19" hidden="1">#REF!</definedName>
    <definedName name="XRefPaste47Row" hidden="1">#REF!</definedName>
    <definedName name="XRefPaste48" localSheetId="19" hidden="1">#REF!</definedName>
    <definedName name="XRefPaste48" hidden="1">#REF!</definedName>
    <definedName name="XRefPaste48Row" localSheetId="19" hidden="1">#REF!</definedName>
    <definedName name="XRefPaste48Row" hidden="1">#REF!</definedName>
    <definedName name="XRefPaste49" localSheetId="19" hidden="1">#REF!</definedName>
    <definedName name="XRefPaste49" hidden="1">#REF!</definedName>
    <definedName name="XRefPaste49Row" localSheetId="19" hidden="1">#REF!</definedName>
    <definedName name="XRefPaste49Row" hidden="1">#REF!</definedName>
    <definedName name="XRefPaste4Row" localSheetId="19" hidden="1">#REF!</definedName>
    <definedName name="XRefPaste4Row" hidden="1">#REF!</definedName>
    <definedName name="XRefPaste5" localSheetId="19" hidden="1">'Variacion del Activo Neto'!#REF!</definedName>
    <definedName name="XRefPaste50" localSheetId="17" hidden="1">#REF!</definedName>
    <definedName name="XRefPaste50" localSheetId="10" hidden="1">#REF!</definedName>
    <definedName name="XRefPaste50" localSheetId="21" hidden="1">#REF!</definedName>
    <definedName name="XRefPaste50" localSheetId="19" hidden="1">#REF!</definedName>
    <definedName name="XRefPaste50" hidden="1">#REF!</definedName>
    <definedName name="XRefPaste50Row" localSheetId="19" hidden="1">#REF!</definedName>
    <definedName name="XRefPaste50Row" hidden="1">#REF!</definedName>
    <definedName name="XRefPaste51" localSheetId="19" hidden="1">#REF!</definedName>
    <definedName name="XRefPaste51" hidden="1">#REF!</definedName>
    <definedName name="XRefPaste51Row" localSheetId="19" hidden="1">#REF!</definedName>
    <definedName name="XRefPaste51Row" hidden="1">#REF!</definedName>
    <definedName name="XRefPaste52" localSheetId="19" hidden="1">#REF!</definedName>
    <definedName name="XRefPaste52" hidden="1">#REF!</definedName>
    <definedName name="XRefPaste52Row" localSheetId="19" hidden="1">#REF!</definedName>
    <definedName name="XRefPaste52Row" hidden="1">#REF!</definedName>
    <definedName name="XRefPaste53" localSheetId="19" hidden="1">#REF!</definedName>
    <definedName name="XRefPaste53" hidden="1">#REF!</definedName>
    <definedName name="XRefPaste53Row" localSheetId="19" hidden="1">#REF!</definedName>
    <definedName name="XRefPaste53Row" hidden="1">#REF!</definedName>
    <definedName name="XRefPaste54" localSheetId="19" hidden="1">#REF!</definedName>
    <definedName name="XRefPaste54" hidden="1">#REF!</definedName>
    <definedName name="XRefPaste54Row" localSheetId="19" hidden="1">#REF!</definedName>
    <definedName name="XRefPaste54Row" hidden="1">#REF!</definedName>
    <definedName name="XRefPaste55" localSheetId="19" hidden="1">#REF!</definedName>
    <definedName name="XRefPaste55" hidden="1">#REF!</definedName>
    <definedName name="XRefPaste55Row" localSheetId="19" hidden="1">#REF!</definedName>
    <definedName name="XRefPaste55Row" hidden="1">#REF!</definedName>
    <definedName name="XRefPaste56" localSheetId="19" hidden="1">#REF!</definedName>
    <definedName name="XRefPaste56" hidden="1">#REF!</definedName>
    <definedName name="XRefPaste56Row" localSheetId="19" hidden="1">#REF!</definedName>
    <definedName name="XRefPaste56Row" hidden="1">#REF!</definedName>
    <definedName name="XRefPaste57" localSheetId="19" hidden="1">#REF!</definedName>
    <definedName name="XRefPaste57" hidden="1">#REF!</definedName>
    <definedName name="XRefPaste57Row" localSheetId="19" hidden="1">#REF!</definedName>
    <definedName name="XRefPaste57Row" hidden="1">#REF!</definedName>
    <definedName name="XRefPaste58" hidden="1">#REF!</definedName>
    <definedName name="XRefPaste58Row" localSheetId="19" hidden="1">#REF!</definedName>
    <definedName name="XRefPaste58Row" hidden="1">#REF!</definedName>
    <definedName name="XRefPaste59" hidden="1">#REF!</definedName>
    <definedName name="XRefPaste59Row" localSheetId="19" hidden="1">#REF!</definedName>
    <definedName name="XRefPaste59Row" hidden="1">#REF!</definedName>
    <definedName name="XRefPaste5Row" localSheetId="19" hidden="1">#REF!</definedName>
    <definedName name="XRefPaste5Row" hidden="1">#REF!</definedName>
    <definedName name="XRefPaste6" localSheetId="19" hidden="1">#REF!</definedName>
    <definedName name="XRefPaste60" hidden="1">#REF!</definedName>
    <definedName name="XRefPaste60Row" localSheetId="19" hidden="1">#REF!</definedName>
    <definedName name="XRefPaste60Row" hidden="1">#REF!</definedName>
    <definedName name="XRefPaste61" hidden="1">#REF!</definedName>
    <definedName name="XRefPaste61Row" localSheetId="19" hidden="1">#REF!</definedName>
    <definedName name="XRefPaste61Row" hidden="1">#REF!</definedName>
    <definedName name="XRefPaste62" hidden="1">#REF!</definedName>
    <definedName name="XRefPaste62Row" localSheetId="19" hidden="1">#REF!</definedName>
    <definedName name="XRefPaste62Row" hidden="1">#REF!</definedName>
    <definedName name="XRefPaste63" hidden="1">#REF!</definedName>
    <definedName name="XRefPaste63Row" localSheetId="19" hidden="1">#REF!</definedName>
    <definedName name="XRefPaste63Row" hidden="1">#REF!</definedName>
    <definedName name="XRefPaste64" localSheetId="19" hidden="1">#REF!</definedName>
    <definedName name="XRefPaste64" hidden="1">#REF!</definedName>
    <definedName name="XRefPaste64Row" localSheetId="19" hidden="1">#REF!</definedName>
    <definedName name="XRefPaste64Row" hidden="1">#REF!</definedName>
    <definedName name="XRefPaste65" hidden="1">#REF!</definedName>
    <definedName name="XRefPaste65Row" localSheetId="19" hidden="1">#REF!</definedName>
    <definedName name="XRefPaste65Row" hidden="1">#REF!</definedName>
    <definedName name="XRefPaste66" hidden="1">#REF!</definedName>
    <definedName name="XRefPaste66Row" localSheetId="19" hidden="1">#REF!</definedName>
    <definedName name="XRefPaste66Row" hidden="1">#REF!</definedName>
    <definedName name="XRefPaste67" localSheetId="19" hidden="1">#REF!</definedName>
    <definedName name="XRefPaste67" hidden="1">#REF!</definedName>
    <definedName name="XRefPaste67Row" localSheetId="19" hidden="1">#REF!</definedName>
    <definedName name="XRefPaste67Row" hidden="1">#REF!</definedName>
    <definedName name="XRefPaste68" hidden="1">#REF!</definedName>
    <definedName name="XRefPaste68Row" localSheetId="19" hidden="1">#REF!</definedName>
    <definedName name="XRefPaste68Row" hidden="1">#REF!</definedName>
    <definedName name="XRefPaste69" hidden="1">#REF!</definedName>
    <definedName name="XRefPaste69Row" localSheetId="19" hidden="1">#REF!</definedName>
    <definedName name="XRefPaste69Row" hidden="1">#REF!</definedName>
    <definedName name="XRefPaste6Row" localSheetId="19" hidden="1">#REF!</definedName>
    <definedName name="XRefPaste6Row" hidden="1">#REF!</definedName>
    <definedName name="XRefPaste7" localSheetId="19" hidden="1">#REF!</definedName>
    <definedName name="XRefPaste7" hidden="1">#REF!</definedName>
    <definedName name="XRefPaste70" hidden="1">#REF!</definedName>
    <definedName name="XRefPaste70Row" localSheetId="19" hidden="1">#REF!</definedName>
    <definedName name="XRefPaste70Row" hidden="1">#REF!</definedName>
    <definedName name="XRefPaste71" hidden="1">#REF!</definedName>
    <definedName name="XRefPaste71Row" localSheetId="19" hidden="1">#REF!</definedName>
    <definedName name="XRefPaste71Row" hidden="1">#REF!</definedName>
    <definedName name="XRefPaste72" localSheetId="19" hidden="1">#REF!</definedName>
    <definedName name="XRefPaste72" hidden="1">#REF!</definedName>
    <definedName name="XRefPaste72Row" localSheetId="19" hidden="1">#REF!</definedName>
    <definedName name="XRefPaste72Row" hidden="1">#REF!</definedName>
    <definedName name="XRefPaste73" localSheetId="19" hidden="1">#REF!</definedName>
    <definedName name="XRefPaste73" hidden="1">#REF!</definedName>
    <definedName name="XRefPaste73Row" localSheetId="19" hidden="1">#REF!</definedName>
    <definedName name="XRefPaste73Row" hidden="1">#REF!</definedName>
    <definedName name="XRefPaste74" localSheetId="19" hidden="1">#REF!</definedName>
    <definedName name="XRefPaste74" hidden="1">#REF!</definedName>
    <definedName name="XRefPaste74Row" localSheetId="19" hidden="1">#REF!</definedName>
    <definedName name="XRefPaste74Row" hidden="1">#REF!</definedName>
    <definedName name="XRefPaste75" localSheetId="19" hidden="1">#REF!</definedName>
    <definedName name="XRefPaste75" hidden="1">#REF!</definedName>
    <definedName name="XRefPaste75Row" localSheetId="19" hidden="1">#REF!</definedName>
    <definedName name="XRefPaste75Row" hidden="1">#REF!</definedName>
    <definedName name="XRefPaste76" localSheetId="19" hidden="1">#REF!</definedName>
    <definedName name="XRefPaste76" hidden="1">#REF!</definedName>
    <definedName name="XRefPaste76Row" localSheetId="19" hidden="1">#REF!</definedName>
    <definedName name="XRefPaste76Row" hidden="1">#REF!</definedName>
    <definedName name="XRefPaste77" localSheetId="19" hidden="1">#REF!</definedName>
    <definedName name="XRefPaste77" hidden="1">#REF!</definedName>
    <definedName name="XRefPaste77Row" localSheetId="19" hidden="1">#REF!</definedName>
    <definedName name="XRefPaste77Row" hidden="1">#REF!</definedName>
    <definedName name="XRefPaste78" localSheetId="19" hidden="1">#REF!</definedName>
    <definedName name="XRefPaste78" hidden="1">#REF!</definedName>
    <definedName name="XRefPaste78Row" localSheetId="19" hidden="1">#REF!</definedName>
    <definedName name="XRefPaste78Row" hidden="1">#REF!</definedName>
    <definedName name="XRefPaste79" localSheetId="19" hidden="1">#REF!</definedName>
    <definedName name="XRefPaste79" hidden="1">#REF!</definedName>
    <definedName name="XRefPaste79Row" localSheetId="19" hidden="1">#REF!</definedName>
    <definedName name="XRefPaste79Row" hidden="1">#REF!</definedName>
    <definedName name="XRefPaste7Row" localSheetId="19" hidden="1">#REF!</definedName>
    <definedName name="XRefPaste7Row" hidden="1">#REF!</definedName>
    <definedName name="XRefPaste8" localSheetId="19" hidden="1">#REF!</definedName>
    <definedName name="XRefPaste8" hidden="1">#REF!</definedName>
    <definedName name="XRefPaste80" localSheetId="19" hidden="1">#REF!</definedName>
    <definedName name="XRefPaste80" hidden="1">#REF!</definedName>
    <definedName name="XRefPaste80Row" localSheetId="19" hidden="1">#REF!</definedName>
    <definedName name="XRefPaste80Row" hidden="1">#REF!</definedName>
    <definedName name="XRefPaste81" localSheetId="19" hidden="1">#REF!</definedName>
    <definedName name="XRefPaste81" hidden="1">#REF!</definedName>
    <definedName name="XRefPaste81Row" localSheetId="19" hidden="1">#REF!</definedName>
    <definedName name="XRefPaste81Row" hidden="1">#REF!</definedName>
    <definedName name="XRefPaste82" localSheetId="19" hidden="1">#REF!</definedName>
    <definedName name="XRefPaste82" hidden="1">#REF!</definedName>
    <definedName name="XRefPaste82Row" localSheetId="19" hidden="1">#REF!</definedName>
    <definedName name="XRefPaste82Row" hidden="1">#REF!</definedName>
    <definedName name="XRefPaste83" localSheetId="19" hidden="1">#REF!</definedName>
    <definedName name="XRefPaste83" hidden="1">#REF!</definedName>
    <definedName name="XRefPaste83Row" localSheetId="19" hidden="1">#REF!</definedName>
    <definedName name="XRefPaste83Row" hidden="1">#REF!</definedName>
    <definedName name="XRefPaste84" localSheetId="19" hidden="1">#REF!</definedName>
    <definedName name="XRefPaste84" hidden="1">#REF!</definedName>
    <definedName name="XRefPaste84Row" localSheetId="19" hidden="1">#REF!</definedName>
    <definedName name="XRefPaste84Row" hidden="1">#REF!</definedName>
    <definedName name="XRefPaste85" localSheetId="19" hidden="1">#REF!</definedName>
    <definedName name="XRefPaste85" hidden="1">#REF!</definedName>
    <definedName name="XRefPaste85Row" localSheetId="19" hidden="1">#REF!</definedName>
    <definedName name="XRefPaste85Row" hidden="1">#REF!</definedName>
    <definedName name="XRefPaste86" localSheetId="19" hidden="1">#REF!</definedName>
    <definedName name="XRefPaste86" hidden="1">#REF!</definedName>
    <definedName name="XRefPaste86Row" localSheetId="19" hidden="1">#REF!</definedName>
    <definedName name="XRefPaste86Row" hidden="1">#REF!</definedName>
    <definedName name="XRefPaste87" localSheetId="19" hidden="1">#REF!</definedName>
    <definedName name="XRefPaste87" hidden="1">#REF!</definedName>
    <definedName name="XRefPaste87Row" localSheetId="19" hidden="1">#REF!</definedName>
    <definedName name="XRefPaste87Row" hidden="1">#REF!</definedName>
    <definedName name="XRefPaste88" localSheetId="19" hidden="1">#REF!</definedName>
    <definedName name="XRefPaste88" hidden="1">#REF!</definedName>
    <definedName name="XRefPaste88Row" localSheetId="19" hidden="1">#REF!</definedName>
    <definedName name="XRefPaste88Row" hidden="1">#REF!</definedName>
    <definedName name="XRefPaste89" localSheetId="19" hidden="1">#REF!</definedName>
    <definedName name="XRefPaste89" hidden="1">#REF!</definedName>
    <definedName name="XRefPaste89Row" localSheetId="19" hidden="1">#REF!</definedName>
    <definedName name="XRefPaste89Row" hidden="1">#REF!</definedName>
    <definedName name="XRefPaste8Row" localSheetId="19" hidden="1">#REF!</definedName>
    <definedName name="XRefPaste8Row" hidden="1">#REF!</definedName>
    <definedName name="XRefPaste9" hidden="1">#REF!</definedName>
    <definedName name="XRefPaste90" localSheetId="19" hidden="1">#REF!</definedName>
    <definedName name="XRefPaste90" hidden="1">#REF!</definedName>
    <definedName name="XRefPaste90Row" localSheetId="19" hidden="1">#REF!</definedName>
    <definedName name="XRefPaste90Row" hidden="1">#REF!</definedName>
    <definedName name="XRefPaste91" localSheetId="19" hidden="1">#REF!</definedName>
    <definedName name="XRefPaste91" hidden="1">#REF!</definedName>
    <definedName name="XRefPaste91Row" localSheetId="19" hidden="1">#REF!</definedName>
    <definedName name="XRefPaste91Row" hidden="1">#REF!</definedName>
    <definedName name="XRefPaste92" localSheetId="19" hidden="1">#REF!</definedName>
    <definedName name="XRefPaste92" hidden="1">#REF!</definedName>
    <definedName name="XRefPaste92Row" localSheetId="19" hidden="1">#REF!</definedName>
    <definedName name="XRefPaste92Row" hidden="1">#REF!</definedName>
    <definedName name="XRefPaste93" localSheetId="19" hidden="1">#REF!</definedName>
    <definedName name="XRefPaste93" hidden="1">#REF!</definedName>
    <definedName name="XRefPaste93Row" localSheetId="19" hidden="1">#REF!</definedName>
    <definedName name="XRefPaste93Row" hidden="1">#REF!</definedName>
    <definedName name="XRefPaste94" localSheetId="19" hidden="1">#REF!</definedName>
    <definedName name="XRefPaste94" hidden="1">#REF!</definedName>
    <definedName name="XRefPaste94Row" localSheetId="19" hidden="1">#REF!</definedName>
    <definedName name="XRefPaste94Row" hidden="1">#REF!</definedName>
    <definedName name="XRefPaste95" localSheetId="19" hidden="1">#REF!</definedName>
    <definedName name="XRefPaste95" hidden="1">#REF!</definedName>
    <definedName name="XRefPaste95Row" localSheetId="19" hidden="1">#REF!</definedName>
    <definedName name="XRefPaste95Row" hidden="1">#REF!</definedName>
    <definedName name="XRefPaste96" localSheetId="19" hidden="1">#REF!</definedName>
    <definedName name="XRefPaste96" hidden="1">#REF!</definedName>
    <definedName name="XRefPaste96Row" localSheetId="19" hidden="1">#REF!</definedName>
    <definedName name="XRefPaste96Row" hidden="1">#REF!</definedName>
    <definedName name="XRefPaste97" localSheetId="19" hidden="1">#REF!</definedName>
    <definedName name="XRefPaste97" hidden="1">#REF!</definedName>
    <definedName name="XRefPaste97Row" localSheetId="19" hidden="1">#REF!</definedName>
    <definedName name="XRefPaste97Row" hidden="1">#REF!</definedName>
    <definedName name="XRefPaste98" localSheetId="19" hidden="1">#REF!</definedName>
    <definedName name="XRefPaste98" hidden="1">#REF!</definedName>
    <definedName name="XRefPaste98Row" localSheetId="19" hidden="1">#REF!</definedName>
    <definedName name="XRefPaste98Row" hidden="1">#REF!</definedName>
    <definedName name="XRefPaste99" localSheetId="19" hidden="1">#REF!</definedName>
    <definedName name="XRefPaste99" hidden="1">#REF!</definedName>
    <definedName name="XRefPaste99Row" localSheetId="19" hidden="1">#REF!</definedName>
    <definedName name="XRefPaste99Row" hidden="1">#REF!</definedName>
    <definedName name="XRefPaste9Row" localSheetId="19" hidden="1">#REF!</definedName>
    <definedName name="XRefPaste9Row" hidden="1">#REF!</definedName>
    <definedName name="XRefPasteRangeCount" localSheetId="19" hidden="1">6</definedName>
    <definedName name="XRefPasteRangeCount" hidden="1">1</definedName>
    <definedName name="xx">#REF!</definedName>
    <definedName name="Z_5FCC9217_B3E9_4B91_A943_5F21728EBEE9_.wvu.FilterData" localSheetId="10" hidden="1">CLASIFICACION!$A$4:$J$111</definedName>
    <definedName name="Z_5FCC9217_B3E9_4B91_A943_5F21728EBEE9_.wvu.PrintArea" localSheetId="15" hidden="1">'Activo Neto'!$A$8:$F$42</definedName>
    <definedName name="Z_5FCC9217_B3E9_4B91_A943_5F21728EBEE9_.wvu.PrintArea" localSheetId="16" hidden="1">'Estado de Ingresos y Egresos'!$A$8:$G$40</definedName>
    <definedName name="Z_5FCC9217_B3E9_4B91_A943_5F21728EBEE9_.wvu.PrintArea" localSheetId="18" hidden="1">'Flujos de Efectivo'!$A$8:$F$46</definedName>
    <definedName name="Z_5FCC9217_B3E9_4B91_A943_5F21728EBEE9_.wvu.PrintArea" localSheetId="20" hidden="1">'Nota 1 a Nota 3.5'!$B$9:$M$107</definedName>
    <definedName name="Z_5FCC9217_B3E9_4B91_A943_5F21728EBEE9_.wvu.PrintArea" localSheetId="21" hidden="1">'Nota 3.6 a Nota 8'!$A$9:$J$169</definedName>
    <definedName name="Z_5FCC9217_B3E9_4B91_A943_5F21728EBEE9_.wvu.PrintArea" localSheetId="19" hidden="1">'Variacion del Activo Neto'!$B$9:$I$33</definedName>
    <definedName name="Z_61A52113_890E_4C3B_ADC2_27DE1001C942_.wvu.FilterData" localSheetId="10" hidden="1">CLASIFICACION!$A$4:$G$111</definedName>
    <definedName name="Z_61A52113_890E_4C3B_ADC2_27DE1001C942_.wvu.PrintArea" localSheetId="15" hidden="1">'Activo Neto'!$A$8:$F$42</definedName>
    <definedName name="Z_61A52113_890E_4C3B_ADC2_27DE1001C942_.wvu.PrintArea" localSheetId="16" hidden="1">'Estado de Ingresos y Egresos'!$A$8:$G$40</definedName>
    <definedName name="Z_61A52113_890E_4C3B_ADC2_27DE1001C942_.wvu.PrintArea" localSheetId="18" hidden="1">'Flujos de Efectivo'!$A$8:$F$46</definedName>
    <definedName name="Z_61A52113_890E_4C3B_ADC2_27DE1001C942_.wvu.PrintArea" localSheetId="20" hidden="1">'Nota 1 a Nota 3.5'!$B$9:$M$107</definedName>
    <definedName name="Z_61A52113_890E_4C3B_ADC2_27DE1001C942_.wvu.PrintArea" localSheetId="19" hidden="1">'Variacion del Activo Neto'!$B$9:$I$33</definedName>
    <definedName name="Z_7015FC6D_0680_4B00_AA0E_B83DA1D0B666_.wvu.FilterData" localSheetId="10" hidden="1">CLASIFICACION!$A$4:$G$111</definedName>
    <definedName name="Z_7015FC6D_0680_4B00_AA0E_B83DA1D0B666_.wvu.PrintArea" localSheetId="15" hidden="1">'Activo Neto'!$A$8:$F$42</definedName>
    <definedName name="Z_7015FC6D_0680_4B00_AA0E_B83DA1D0B666_.wvu.PrintArea" localSheetId="16" hidden="1">'Estado de Ingresos y Egresos'!$A$8:$G$40</definedName>
    <definedName name="Z_7015FC6D_0680_4B00_AA0E_B83DA1D0B666_.wvu.PrintArea" localSheetId="18" hidden="1">'Flujos de Efectivo'!$A$8:$F$46</definedName>
    <definedName name="Z_7015FC6D_0680_4B00_AA0E_B83DA1D0B666_.wvu.PrintArea" localSheetId="20" hidden="1">'Nota 1 a Nota 3.5'!$B$9:$M$107</definedName>
    <definedName name="Z_7015FC6D_0680_4B00_AA0E_B83DA1D0B666_.wvu.PrintArea" localSheetId="21" hidden="1">'Nota 3.6 a Nota 8'!$A$9:$J$169</definedName>
    <definedName name="Z_7015FC6D_0680_4B00_AA0E_B83DA1D0B666_.wvu.PrintArea" localSheetId="19" hidden="1">'Variacion del Activo Neto'!$B$9:$I$33</definedName>
    <definedName name="Z_7015FC6D_0680_4B00_AA0E_B83DA1D0B666_.wvu.Rows" localSheetId="18" hidden="1">'Flujos de Efectivo'!#REF!</definedName>
    <definedName name="Z_970CBB53_F4B3_462F_AEFE_2BC403F5F0AD_.wvu.PrintArea" localSheetId="20" hidden="1">'Nota 1 a Nota 3.5'!$B$9:$M$107</definedName>
    <definedName name="Z_970CBB53_F4B3_462F_AEFE_2BC403F5F0AD_.wvu.PrintArea" localSheetId="21" hidden="1">'Nota 3.6 a Nota 8'!$A$9:$J$169</definedName>
    <definedName name="Z_B9F63820_5C32_455A_BC9D_0BE84D6B0867_.wvu.FilterData" localSheetId="10" hidden="1">CLASIFICACION!$A$4:$G$111</definedName>
    <definedName name="Z_B9F63820_5C32_455A_BC9D_0BE84D6B0867_.wvu.PrintArea" localSheetId="15" hidden="1">'Activo Neto'!$A$8:$F$42</definedName>
    <definedName name="Z_B9F63820_5C32_455A_BC9D_0BE84D6B0867_.wvu.PrintArea" localSheetId="16" hidden="1">'Estado de Ingresos y Egresos'!$A$8:$G$40</definedName>
    <definedName name="Z_B9F63820_5C32_455A_BC9D_0BE84D6B0867_.wvu.PrintArea" localSheetId="18" hidden="1">'Flujos de Efectivo'!$A$8:$F$46</definedName>
    <definedName name="Z_B9F63820_5C32_455A_BC9D_0BE84D6B0867_.wvu.PrintArea" localSheetId="19" hidden="1">'Variacion del Activo Neto'!$B$9:$I$33</definedName>
    <definedName name="Z_B9F63820_5C32_455A_BC9D_0BE84D6B0867_.wvu.Rows" localSheetId="18" hidden="1">'Flujos de Efectivo'!#REF!</definedName>
    <definedName name="Z_D9765769_BBE9_4E14_B8CF_9C39AEE13FCB_.wvu.FilterData" localSheetId="10" hidden="1">CLASIFICACION!$A$4:$J$111</definedName>
    <definedName name="Z_D9765769_BBE9_4E14_B8CF_9C39AEE13FCB_.wvu.PrintArea" localSheetId="15" hidden="1">'Activo Neto'!$A$8:$F$42</definedName>
    <definedName name="Z_D9765769_BBE9_4E14_B8CF_9C39AEE13FCB_.wvu.PrintArea" localSheetId="16" hidden="1">'Estado de Ingresos y Egresos'!$A$8:$G$40</definedName>
    <definedName name="Z_D9765769_BBE9_4E14_B8CF_9C39AEE13FCB_.wvu.PrintArea" localSheetId="18" hidden="1">'Flujos de Efectivo'!$A$8:$F$46</definedName>
    <definedName name="Z_D9765769_BBE9_4E14_B8CF_9C39AEE13FCB_.wvu.PrintArea" localSheetId="20" hidden="1">'Nota 1 a Nota 3.5'!$B$9:$M$107</definedName>
    <definedName name="Z_D9765769_BBE9_4E14_B8CF_9C39AEE13FCB_.wvu.PrintArea" localSheetId="19" hidden="1">'Variacion del Activo Neto'!$B$9:$I$33</definedName>
    <definedName name="Z_F3648BCD_1CED_4BBB_AE63_37BDB925883F_.wvu.FilterData" localSheetId="10" hidden="1">CLASIFICACION!$A$4:$G$111</definedName>
    <definedName name="Z_F3648BCD_1CED_4BBB_AE63_37BDB925883F_.wvu.PrintArea" localSheetId="15" hidden="1">'Activo Neto'!$A$8:$F$42</definedName>
    <definedName name="Z_F3648BCD_1CED_4BBB_AE63_37BDB925883F_.wvu.PrintArea" localSheetId="16" hidden="1">'Estado de Ingresos y Egresos'!$A$8:$G$40</definedName>
    <definedName name="Z_F3648BCD_1CED_4BBB_AE63_37BDB925883F_.wvu.PrintArea" localSheetId="18" hidden="1">'Flujos de Efectivo'!$A$8:$F$46</definedName>
    <definedName name="Z_F3648BCD_1CED_4BBB_AE63_37BDB925883F_.wvu.PrintArea" localSheetId="20" hidden="1">'Nota 1 a Nota 3.5'!$B$9:$M$107</definedName>
    <definedName name="Z_F3648BCD_1CED_4BBB_AE63_37BDB925883F_.wvu.PrintArea" localSheetId="21" hidden="1">'Nota 3.6 a Nota 8'!$A$9:$J$169</definedName>
    <definedName name="Z_F3648BCD_1CED_4BBB_AE63_37BDB925883F_.wvu.PrintArea" localSheetId="19" hidden="1">'Variacion del Activo Neto'!$B$9:$I$33</definedName>
    <definedName name="zdfd" localSheetId="7" hidden="1">#REF!</definedName>
    <definedName name="zdfd" localSheetId="12" hidden="1">#REF!</definedName>
    <definedName name="zdfd" localSheetId="5" hidden="1">#REF!</definedName>
    <definedName name="zdfd" localSheetId="13" hidden="1">#REF!</definedName>
    <definedName name="zdfd" localSheetId="20" hidden="1">#REF!</definedName>
    <definedName name="zdfd" localSheetId="21" hidden="1">#REF!</definedName>
    <definedName name="zdfd" hidden="1">#REF!</definedName>
  </definedNames>
  <calcPr calcId="191028"/>
  <customWorkbookViews>
    <customWorkbookView name="Shirley Vichini - Vista personalizada" guid="{5FCC9217-B3E9-4B91-A943-5F21728EBEE9}" mergeInterval="0" personalView="1" maximized="1" xWindow="-9" yWindow="-9" windowWidth="1938" windowHeight="1048" tabRatio="954" activeSheetId="3"/>
    <customWorkbookView name="Dahiana Sanchez - Vista personalizada" guid="{F3648BCD-1CED-4BBB-AE63-37BDB925883F}"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Alejandro Otazú - Vista personalizada" guid="{7015FC6D-0680-4B00-AA0E-B83DA1D0B666}" mergeInterval="0" personalView="1" maximized="1" xWindow="-9" yWindow="-9" windowWidth="1938" windowHeight="1048" tabRatio="954" activeSheetId="10"/>
    <customWorkbookView name="Yohana Benitez - Vista personalizada" guid="{B9F63820-5C32-455A-BC9D-0BE84D6B0867}" mergeInterval="0" personalView="1" maximized="1" xWindow="-8" yWindow="-8" windowWidth="1382" windowHeight="744" tabRatio="954" activeSheetId="9"/>
    <customWorkbookView name="Antoni Andres Dioses - Vista personalizada" guid="{D9765769-BBE9-4E14-B8CF-9C39AEE13FCB}" mergeInterval="0" personalView="1" maximized="1" xWindow="-9" yWindow="-9" windowWidth="1938" windowHeight="1038" tabRatio="854" activeSheetId="1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1" i="2" l="1"/>
  <c r="G110" i="2"/>
  <c r="I87" i="2"/>
  <c r="I88" i="2"/>
  <c r="G87" i="2"/>
  <c r="G88" i="2"/>
  <c r="V88" i="23"/>
  <c r="V86" i="23"/>
  <c r="V84" i="23"/>
  <c r="V83" i="23"/>
  <c r="V82" i="23"/>
  <c r="V81" i="23"/>
  <c r="V80" i="23"/>
  <c r="V78" i="23"/>
  <c r="V76" i="23"/>
  <c r="V75" i="23"/>
  <c r="V74" i="23"/>
  <c r="V73" i="23"/>
  <c r="V71" i="23"/>
  <c r="V69" i="23"/>
  <c r="V68" i="23"/>
  <c r="V66" i="23"/>
  <c r="V64" i="23"/>
  <c r="V63" i="23"/>
  <c r="V61" i="23"/>
  <c r="V58" i="23"/>
  <c r="V57" i="23"/>
  <c r="V56" i="23"/>
  <c r="V54" i="23"/>
  <c r="V51" i="23"/>
  <c r="V50" i="23"/>
  <c r="V49" i="23"/>
  <c r="V48" i="23"/>
  <c r="V47" i="23"/>
  <c r="V46" i="23"/>
  <c r="V45" i="23"/>
  <c r="V44" i="23"/>
  <c r="V43" i="23"/>
  <c r="V42" i="23"/>
  <c r="V41" i="23"/>
  <c r="V40" i="23"/>
  <c r="V39" i="23"/>
  <c r="V37" i="23"/>
  <c r="V36" i="23"/>
  <c r="V35" i="23"/>
  <c r="V34" i="23"/>
  <c r="V33" i="23"/>
  <c r="V32" i="23"/>
  <c r="V31" i="23"/>
  <c r="V30" i="23"/>
  <c r="V29" i="23"/>
  <c r="V28" i="23"/>
  <c r="V27" i="23"/>
  <c r="V26" i="23"/>
  <c r="V25" i="23"/>
  <c r="V24" i="23"/>
  <c r="V23" i="23"/>
  <c r="V22" i="23"/>
  <c r="V21" i="23"/>
  <c r="V19" i="23"/>
  <c r="V17" i="23"/>
  <c r="V16" i="23"/>
  <c r="V14" i="23"/>
  <c r="V10" i="23"/>
  <c r="V9" i="23"/>
  <c r="V8" i="23"/>
  <c r="M62" i="23"/>
  <c r="N62" i="23"/>
  <c r="M63" i="23"/>
  <c r="N63" i="23"/>
  <c r="M64" i="23"/>
  <c r="N64" i="23"/>
  <c r="M65" i="23"/>
  <c r="N65" i="23"/>
  <c r="M66" i="23"/>
  <c r="N66" i="23"/>
  <c r="G111" i="2"/>
  <c r="G107" i="2"/>
  <c r="G101" i="2"/>
  <c r="G100" i="2"/>
  <c r="G99" i="2"/>
  <c r="G98" i="2"/>
  <c r="G97" i="2"/>
  <c r="G92" i="2"/>
  <c r="G91" i="2"/>
  <c r="G90" i="2"/>
  <c r="G89" i="2"/>
  <c r="G84" i="2"/>
  <c r="G82" i="2"/>
  <c r="G80" i="2"/>
  <c r="G78" i="2"/>
  <c r="G77" i="2"/>
  <c r="G76" i="2"/>
  <c r="G73" i="2"/>
  <c r="G72" i="2"/>
  <c r="G71" i="2"/>
  <c r="G70" i="2"/>
  <c r="G69" i="2"/>
  <c r="G68" i="2"/>
  <c r="G67" i="2"/>
  <c r="G66" i="2"/>
  <c r="G65" i="2"/>
  <c r="G63" i="2"/>
  <c r="G62" i="2"/>
  <c r="G48" i="2"/>
  <c r="G30" i="2"/>
  <c r="G29" i="2"/>
  <c r="G28" i="2"/>
  <c r="G27" i="2"/>
  <c r="G26" i="2"/>
  <c r="G25" i="2"/>
  <c r="G23" i="2"/>
  <c r="G20" i="2"/>
  <c r="G19" i="2"/>
  <c r="G18" i="2"/>
  <c r="G17" i="2"/>
  <c r="G16" i="2"/>
  <c r="G14" i="2"/>
  <c r="G13" i="2"/>
  <c r="G12" i="2"/>
  <c r="G11" i="2"/>
  <c r="G7" i="2"/>
  <c r="G6" i="2"/>
  <c r="G5" i="2"/>
  <c r="N88" i="23"/>
  <c r="M88" i="23"/>
  <c r="N87" i="23"/>
  <c r="M87" i="23"/>
  <c r="N86" i="23"/>
  <c r="M86" i="23"/>
  <c r="N85" i="23"/>
  <c r="M85" i="23"/>
  <c r="N84" i="23"/>
  <c r="M84" i="23"/>
  <c r="N83" i="23"/>
  <c r="M83" i="23"/>
  <c r="N82" i="23"/>
  <c r="M82" i="23"/>
  <c r="N81" i="23"/>
  <c r="M81" i="23"/>
  <c r="N80" i="23"/>
  <c r="M80" i="23"/>
  <c r="N79" i="23"/>
  <c r="M79" i="23"/>
  <c r="N78" i="23"/>
  <c r="M78" i="23"/>
  <c r="N77" i="23"/>
  <c r="M77" i="23"/>
  <c r="N76" i="23"/>
  <c r="M76" i="23"/>
  <c r="N75" i="23"/>
  <c r="M75" i="23"/>
  <c r="N74" i="23"/>
  <c r="M74" i="23"/>
  <c r="N73" i="23"/>
  <c r="M73" i="23"/>
  <c r="N72" i="23"/>
  <c r="M72" i="23"/>
  <c r="N71" i="23"/>
  <c r="M71" i="23"/>
  <c r="N70" i="23"/>
  <c r="M70" i="23"/>
  <c r="N69" i="23"/>
  <c r="M69" i="23"/>
  <c r="N68" i="23"/>
  <c r="M68" i="23"/>
  <c r="N67" i="23"/>
  <c r="M67" i="23"/>
  <c r="N61" i="23"/>
  <c r="M61" i="23"/>
  <c r="N60" i="23"/>
  <c r="M60" i="23"/>
  <c r="N59" i="23"/>
  <c r="M59" i="23"/>
  <c r="N58" i="23"/>
  <c r="M58" i="23"/>
  <c r="N57" i="23"/>
  <c r="M57" i="23"/>
  <c r="N56" i="23"/>
  <c r="M56" i="23"/>
  <c r="N55" i="23"/>
  <c r="M55" i="23"/>
  <c r="N54" i="23"/>
  <c r="M54" i="23"/>
  <c r="N53" i="23"/>
  <c r="M53" i="23"/>
  <c r="N52" i="23"/>
  <c r="M52" i="23"/>
  <c r="N51" i="23"/>
  <c r="M51" i="23"/>
  <c r="N50" i="23"/>
  <c r="M50" i="23"/>
  <c r="N49" i="23"/>
  <c r="M49" i="23"/>
  <c r="N48" i="23"/>
  <c r="M48" i="23"/>
  <c r="N47" i="23"/>
  <c r="M47" i="23"/>
  <c r="N46" i="23"/>
  <c r="M46" i="23"/>
  <c r="N45" i="23"/>
  <c r="M45" i="23"/>
  <c r="N44" i="23"/>
  <c r="P44" i="23" s="1"/>
  <c r="M44" i="23"/>
  <c r="N43" i="23"/>
  <c r="M43" i="23"/>
  <c r="N42" i="23"/>
  <c r="M42" i="23"/>
  <c r="N41" i="23"/>
  <c r="M41" i="23"/>
  <c r="N40" i="23"/>
  <c r="M40" i="23"/>
  <c r="N39" i="23"/>
  <c r="M39" i="23"/>
  <c r="N38" i="23"/>
  <c r="M38" i="23"/>
  <c r="N37" i="23"/>
  <c r="M37" i="23"/>
  <c r="N36" i="23"/>
  <c r="M36" i="23"/>
  <c r="N35" i="23"/>
  <c r="M35" i="23"/>
  <c r="N34" i="23"/>
  <c r="M34" i="23"/>
  <c r="N33" i="23"/>
  <c r="M33" i="23"/>
  <c r="N32" i="23"/>
  <c r="M32" i="23"/>
  <c r="N31" i="23"/>
  <c r="M31" i="23"/>
  <c r="N30" i="23"/>
  <c r="M30" i="23"/>
  <c r="N29" i="23"/>
  <c r="M29" i="23"/>
  <c r="N28" i="23"/>
  <c r="M28" i="23"/>
  <c r="N27" i="23"/>
  <c r="M27" i="23"/>
  <c r="N26" i="23"/>
  <c r="M26" i="23"/>
  <c r="N25" i="23"/>
  <c r="M25" i="23"/>
  <c r="P25" i="23" s="1"/>
  <c r="Q25" i="23" s="1"/>
  <c r="N24" i="23"/>
  <c r="P24" i="23" s="1"/>
  <c r="Q24" i="23" s="1"/>
  <c r="M24" i="23"/>
  <c r="N23" i="23"/>
  <c r="M23" i="23"/>
  <c r="N22" i="23"/>
  <c r="M22" i="23"/>
  <c r="N21" i="23"/>
  <c r="M21" i="23"/>
  <c r="N20" i="23"/>
  <c r="M20" i="23"/>
  <c r="N19" i="23"/>
  <c r="M19" i="23"/>
  <c r="N18" i="23"/>
  <c r="M18" i="23"/>
  <c r="N17" i="23"/>
  <c r="M17" i="23"/>
  <c r="N16" i="23"/>
  <c r="M16" i="23"/>
  <c r="N15" i="23"/>
  <c r="M15" i="23"/>
  <c r="N14" i="23"/>
  <c r="M14" i="23"/>
  <c r="N13" i="23"/>
  <c r="M13" i="23"/>
  <c r="N12" i="23"/>
  <c r="M12" i="23"/>
  <c r="N11" i="23"/>
  <c r="M11" i="23"/>
  <c r="N10" i="23"/>
  <c r="M10" i="23"/>
  <c r="N9" i="23"/>
  <c r="M9" i="23"/>
  <c r="N8" i="23"/>
  <c r="M8" i="23"/>
  <c r="I7" i="24"/>
  <c r="J7" i="24" s="1"/>
  <c r="F10" i="24" s="1"/>
  <c r="E7" i="24"/>
  <c r="I6" i="24"/>
  <c r="J6" i="24" s="1"/>
  <c r="I5" i="24"/>
  <c r="F4" i="24"/>
  <c r="F7" i="24" s="1"/>
  <c r="G7" i="24" s="1"/>
  <c r="G122" i="23"/>
  <c r="F122" i="23"/>
  <c r="E122" i="23"/>
  <c r="G121" i="23"/>
  <c r="F121" i="23"/>
  <c r="E121" i="23"/>
  <c r="G117" i="23"/>
  <c r="F117" i="23"/>
  <c r="E117" i="23"/>
  <c r="G116" i="23"/>
  <c r="F116" i="23"/>
  <c r="E116" i="23"/>
  <c r="G115" i="23"/>
  <c r="F115" i="23"/>
  <c r="E115" i="23"/>
  <c r="R83" i="23"/>
  <c r="R82" i="23"/>
  <c r="P82" i="23"/>
  <c r="G104" i="2" s="1"/>
  <c r="R81" i="23"/>
  <c r="R80" i="23"/>
  <c r="R75" i="23"/>
  <c r="R74" i="23"/>
  <c r="P74" i="23"/>
  <c r="G94" i="2" s="1"/>
  <c r="R73" i="23"/>
  <c r="P66" i="23"/>
  <c r="Q66" i="23" s="1"/>
  <c r="S58" i="23"/>
  <c r="P57" i="23"/>
  <c r="G74" i="2" s="1"/>
  <c r="P37" i="23"/>
  <c r="Q37" i="23" s="1"/>
  <c r="P29" i="23"/>
  <c r="Q29" i="23" s="1"/>
  <c r="R14" i="23"/>
  <c r="R10" i="23"/>
  <c r="R9" i="23"/>
  <c r="P9" i="23"/>
  <c r="G9" i="2" s="1"/>
  <c r="R8" i="23"/>
  <c r="P17" i="23" l="1"/>
  <c r="P21" i="23"/>
  <c r="P41" i="23"/>
  <c r="P78" i="23"/>
  <c r="Q78" i="23" s="1"/>
  <c r="P86" i="23"/>
  <c r="Q86" i="23" s="1"/>
  <c r="H121" i="23"/>
  <c r="P75" i="23"/>
  <c r="G95" i="2" s="1"/>
  <c r="P83" i="23"/>
  <c r="G105" i="2" s="1"/>
  <c r="P19" i="23"/>
  <c r="P39" i="23"/>
  <c r="Q39" i="23" s="1"/>
  <c r="P47" i="23"/>
  <c r="Q47" i="23" s="1"/>
  <c r="P68" i="23"/>
  <c r="Q68" i="23" s="1"/>
  <c r="P76" i="23"/>
  <c r="Q76" i="23" s="1"/>
  <c r="P80" i="23"/>
  <c r="Q80" i="23" s="1"/>
  <c r="P84" i="23"/>
  <c r="Q84" i="23" s="1"/>
  <c r="P88" i="23"/>
  <c r="Q88" i="23" s="1"/>
  <c r="G85" i="2"/>
  <c r="P69" i="23"/>
  <c r="P73" i="23"/>
  <c r="G93" i="2" s="1"/>
  <c r="G83" i="2"/>
  <c r="P10" i="23"/>
  <c r="G10" i="2" s="1"/>
  <c r="P14" i="23"/>
  <c r="G15" i="2" s="1"/>
  <c r="P30" i="23"/>
  <c r="Q30" i="23" s="1"/>
  <c r="P42" i="23"/>
  <c r="Q42" i="23" s="1"/>
  <c r="P46" i="23"/>
  <c r="Q46" i="23" s="1"/>
  <c r="P54" i="23"/>
  <c r="G64" i="2" s="1"/>
  <c r="P58" i="23"/>
  <c r="G75" i="2" s="1"/>
  <c r="F123" i="23"/>
  <c r="F118" i="23"/>
  <c r="F124" i="23" s="1"/>
  <c r="Q19" i="23"/>
  <c r="G24" i="2"/>
  <c r="Q44" i="23"/>
  <c r="G54" i="2"/>
  <c r="Q17" i="23"/>
  <c r="G22" i="2"/>
  <c r="Q21" i="23"/>
  <c r="G31" i="2"/>
  <c r="Q41" i="23"/>
  <c r="G51" i="2"/>
  <c r="G96" i="2"/>
  <c r="G39" i="2"/>
  <c r="G47" i="2"/>
  <c r="G56" i="2"/>
  <c r="P16" i="23"/>
  <c r="P36" i="23"/>
  <c r="P71" i="23"/>
  <c r="Q71" i="23" s="1"/>
  <c r="G49" i="2"/>
  <c r="G57" i="2"/>
  <c r="G34" i="2"/>
  <c r="G108" i="2"/>
  <c r="H117" i="23"/>
  <c r="G35" i="2"/>
  <c r="G109" i="2"/>
  <c r="G52" i="2"/>
  <c r="G102" i="2"/>
  <c r="S9" i="23"/>
  <c r="Q9" i="23"/>
  <c r="M105" i="23"/>
  <c r="P49" i="23"/>
  <c r="E118" i="23"/>
  <c r="P34" i="23"/>
  <c r="P61" i="23"/>
  <c r="G79" i="2" s="1"/>
  <c r="P27" i="23"/>
  <c r="P32" i="23"/>
  <c r="P45" i="23"/>
  <c r="P50" i="23"/>
  <c r="P56" i="23"/>
  <c r="Q56" i="23" s="1"/>
  <c r="P23" i="23"/>
  <c r="P26" i="23"/>
  <c r="P31" i="23"/>
  <c r="P22" i="23"/>
  <c r="P35" i="23"/>
  <c r="P43" i="23"/>
  <c r="H115" i="23"/>
  <c r="P8" i="23"/>
  <c r="G8" i="2" s="1"/>
  <c r="H116" i="23"/>
  <c r="P28" i="23"/>
  <c r="P33" i="23"/>
  <c r="P51" i="23"/>
  <c r="P81" i="23"/>
  <c r="G103" i="2" s="1"/>
  <c r="H122" i="23"/>
  <c r="F13" i="24"/>
  <c r="E9" i="24"/>
  <c r="E13" i="24" s="1"/>
  <c r="S74" i="23"/>
  <c r="Q74" i="23"/>
  <c r="S73" i="23"/>
  <c r="Q73" i="23"/>
  <c r="Q54" i="23"/>
  <c r="N105" i="23"/>
  <c r="S80" i="23"/>
  <c r="S82" i="23"/>
  <c r="Q82" i="23"/>
  <c r="R58" i="23"/>
  <c r="T58" i="23" s="1"/>
  <c r="Q57" i="23"/>
  <c r="E123" i="23"/>
  <c r="P40" i="23"/>
  <c r="P48" i="23"/>
  <c r="S75" i="23" l="1"/>
  <c r="G106" i="2"/>
  <c r="Q83" i="23"/>
  <c r="S83" i="23"/>
  <c r="Q75" i="23"/>
  <c r="Q121" i="23"/>
  <c r="Q69" i="23"/>
  <c r="G86" i="2"/>
  <c r="Q14" i="23"/>
  <c r="S14" i="23"/>
  <c r="S10" i="23"/>
  <c r="G40" i="2"/>
  <c r="Q10" i="23"/>
  <c r="S81" i="23"/>
  <c r="Q58" i="23"/>
  <c r="E124" i="23"/>
  <c r="Q48" i="23"/>
  <c r="G58" i="2"/>
  <c r="Q23" i="23"/>
  <c r="G33" i="2"/>
  <c r="Q50" i="23"/>
  <c r="G60" i="2"/>
  <c r="Q43" i="23"/>
  <c r="G53" i="2"/>
  <c r="Q45" i="23"/>
  <c r="G55" i="2"/>
  <c r="Q49" i="23"/>
  <c r="G59" i="2"/>
  <c r="Q36" i="23"/>
  <c r="G46" i="2"/>
  <c r="Q35" i="23"/>
  <c r="G45" i="2"/>
  <c r="Q32" i="23"/>
  <c r="G42" i="2"/>
  <c r="Q22" i="23"/>
  <c r="G32" i="2"/>
  <c r="Q27" i="23"/>
  <c r="G37" i="2"/>
  <c r="Q16" i="23"/>
  <c r="G21" i="2"/>
  <c r="Q51" i="23"/>
  <c r="G61" i="2"/>
  <c r="P122" i="23"/>
  <c r="Q33" i="23"/>
  <c r="G43" i="2"/>
  <c r="Q31" i="23"/>
  <c r="G41" i="2"/>
  <c r="Q81" i="23"/>
  <c r="P121" i="23"/>
  <c r="Q28" i="23"/>
  <c r="G38" i="2"/>
  <c r="Q26" i="23"/>
  <c r="G36" i="2"/>
  <c r="Q40" i="23"/>
  <c r="G50" i="2"/>
  <c r="Q34" i="23"/>
  <c r="G44" i="2"/>
  <c r="P116" i="23"/>
  <c r="Q116" i="23"/>
  <c r="P115" i="23"/>
  <c r="S8" i="23"/>
  <c r="Q8" i="23"/>
  <c r="N106" i="23"/>
  <c r="Q122" i="23"/>
  <c r="Q123" i="23" s="1"/>
  <c r="Q61" i="23"/>
  <c r="G13" i="24"/>
  <c r="P123" i="23" l="1"/>
  <c r="P63" i="23" s="1"/>
  <c r="Q115" i="23"/>
  <c r="Q63" i="23" l="1"/>
  <c r="P105" i="23"/>
  <c r="P117" i="23"/>
  <c r="P118" i="23" s="1"/>
  <c r="R118" i="23" s="1"/>
  <c r="Q117" i="23" l="1"/>
  <c r="Q118" i="23" s="1"/>
  <c r="Q124" i="23" s="1"/>
  <c r="Q105" i="23"/>
  <c r="P124" i="23"/>
  <c r="H28" i="19" l="1"/>
  <c r="J162" i="20" l="1"/>
  <c r="J145" i="20"/>
  <c r="J136" i="20"/>
  <c r="G219" i="8"/>
  <c r="B73" i="8"/>
  <c r="B74" i="8"/>
  <c r="N71" i="20" l="1"/>
  <c r="M71" i="20"/>
  <c r="N70" i="20"/>
  <c r="M70" i="20"/>
  <c r="I103" i="2" l="1"/>
  <c r="I104" i="2"/>
  <c r="I105" i="2"/>
  <c r="I106" i="2"/>
  <c r="I107" i="2"/>
  <c r="I90" i="2"/>
  <c r="I91" i="2"/>
  <c r="I92" i="2"/>
  <c r="I93" i="2"/>
  <c r="I94" i="2"/>
  <c r="I95" i="2"/>
  <c r="I96" i="2"/>
  <c r="I97" i="2"/>
  <c r="I98" i="2"/>
  <c r="I99" i="2"/>
  <c r="I100" i="2"/>
  <c r="I101" i="2"/>
  <c r="I71" i="2"/>
  <c r="I70" i="2"/>
  <c r="I67"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15" i="2"/>
  <c r="I16" i="2"/>
  <c r="V90" i="20"/>
  <c r="V89" i="20"/>
  <c r="V87" i="20"/>
  <c r="V86" i="20"/>
  <c r="V85" i="20"/>
  <c r="V84" i="20"/>
  <c r="V83" i="20"/>
  <c r="V81" i="20"/>
  <c r="V80" i="20"/>
  <c r="V79" i="20"/>
  <c r="V78" i="20"/>
  <c r="V76" i="20"/>
  <c r="V75" i="20"/>
  <c r="V73" i="20"/>
  <c r="V68" i="20"/>
  <c r="V65" i="20"/>
  <c r="V64" i="20"/>
  <c r="V62" i="20"/>
  <c r="V60" i="20"/>
  <c r="V59" i="20"/>
  <c r="V58" i="20"/>
  <c r="V57" i="20"/>
  <c r="V55" i="20"/>
  <c r="V52" i="20"/>
  <c r="V51" i="20"/>
  <c r="V50" i="20"/>
  <c r="V49" i="20"/>
  <c r="V48" i="20"/>
  <c r="V47" i="20"/>
  <c r="V46" i="20"/>
  <c r="V45" i="20"/>
  <c r="V44" i="20"/>
  <c r="V43" i="20"/>
  <c r="V42" i="20"/>
  <c r="V41" i="20"/>
  <c r="V40" i="20"/>
  <c r="V38" i="20"/>
  <c r="V37" i="20"/>
  <c r="V36" i="20"/>
  <c r="V35" i="20"/>
  <c r="V34" i="20"/>
  <c r="V33" i="20"/>
  <c r="V32" i="20"/>
  <c r="V31" i="20"/>
  <c r="V30" i="20"/>
  <c r="V29" i="20"/>
  <c r="V28" i="20"/>
  <c r="V27" i="20"/>
  <c r="V26" i="20"/>
  <c r="V25" i="20"/>
  <c r="V24" i="20"/>
  <c r="V23" i="20"/>
  <c r="V22" i="20"/>
  <c r="V20" i="20"/>
  <c r="V18" i="20"/>
  <c r="V17" i="20"/>
  <c r="V15" i="20"/>
  <c r="V11" i="20"/>
  <c r="V10" i="20"/>
  <c r="V9" i="20"/>
  <c r="V7" i="20"/>
  <c r="B219" i="8"/>
  <c r="B92" i="8"/>
  <c r="F92" i="8" s="1"/>
  <c r="N90" i="20"/>
  <c r="M90" i="20"/>
  <c r="N89" i="20"/>
  <c r="P89" i="20" s="1"/>
  <c r="Q89" i="20" s="1"/>
  <c r="M89" i="20"/>
  <c r="N88" i="20"/>
  <c r="M88" i="20"/>
  <c r="N87" i="20"/>
  <c r="M87" i="20"/>
  <c r="N86" i="20"/>
  <c r="M86" i="20"/>
  <c r="N85" i="20"/>
  <c r="M85" i="20"/>
  <c r="N84" i="20"/>
  <c r="M84" i="20"/>
  <c r="N83" i="20"/>
  <c r="N82" i="20"/>
  <c r="M82" i="20"/>
  <c r="N81" i="20"/>
  <c r="P81" i="20" s="1"/>
  <c r="Q81" i="20" s="1"/>
  <c r="M81" i="20"/>
  <c r="N80" i="20"/>
  <c r="M80" i="20"/>
  <c r="N79" i="20"/>
  <c r="M79" i="20"/>
  <c r="N78" i="20"/>
  <c r="M78" i="20"/>
  <c r="N77" i="20"/>
  <c r="M77" i="20"/>
  <c r="N76" i="20"/>
  <c r="M76" i="20"/>
  <c r="N75" i="20"/>
  <c r="M75" i="20"/>
  <c r="N74" i="20"/>
  <c r="M74" i="20"/>
  <c r="N73" i="20"/>
  <c r="M73" i="20"/>
  <c r="N72" i="20"/>
  <c r="M72" i="20"/>
  <c r="N68" i="20"/>
  <c r="M68" i="20"/>
  <c r="N67" i="20"/>
  <c r="M67" i="20"/>
  <c r="N66" i="20"/>
  <c r="M66" i="20"/>
  <c r="M65" i="20"/>
  <c r="M64" i="20"/>
  <c r="N63" i="20"/>
  <c r="M63" i="20"/>
  <c r="N62" i="20"/>
  <c r="M62" i="20"/>
  <c r="N61" i="20"/>
  <c r="M61" i="20"/>
  <c r="N60" i="20"/>
  <c r="M60" i="20"/>
  <c r="N59" i="20"/>
  <c r="M59" i="20"/>
  <c r="N58" i="20"/>
  <c r="M58" i="20"/>
  <c r="N57" i="20"/>
  <c r="M57" i="20"/>
  <c r="N56" i="20"/>
  <c r="M56" i="20"/>
  <c r="N55" i="20"/>
  <c r="M55" i="20"/>
  <c r="P55" i="20" s="1"/>
  <c r="N54" i="20"/>
  <c r="M54" i="20"/>
  <c r="N53" i="20"/>
  <c r="M53" i="20"/>
  <c r="N52" i="20"/>
  <c r="M52" i="20"/>
  <c r="N51" i="20"/>
  <c r="M51" i="20"/>
  <c r="N50" i="20"/>
  <c r="P50" i="20" s="1"/>
  <c r="Q50" i="20" s="1"/>
  <c r="M50" i="20"/>
  <c r="N49" i="20"/>
  <c r="M49" i="20"/>
  <c r="N48" i="20"/>
  <c r="M48" i="20"/>
  <c r="N47" i="20"/>
  <c r="M47" i="20"/>
  <c r="N46" i="20"/>
  <c r="M46" i="20"/>
  <c r="N45" i="20"/>
  <c r="M45" i="20"/>
  <c r="N44" i="20"/>
  <c r="M44" i="20"/>
  <c r="N43" i="20"/>
  <c r="M43" i="20"/>
  <c r="N42" i="20"/>
  <c r="P42" i="20" s="1"/>
  <c r="Q42" i="20" s="1"/>
  <c r="M42" i="20"/>
  <c r="N41" i="20"/>
  <c r="M41" i="20"/>
  <c r="N40" i="20"/>
  <c r="M40" i="20"/>
  <c r="N39" i="20"/>
  <c r="M39" i="20"/>
  <c r="N38" i="20"/>
  <c r="M38" i="20"/>
  <c r="N37" i="20"/>
  <c r="M37" i="20"/>
  <c r="N36" i="20"/>
  <c r="M36" i="20"/>
  <c r="N35" i="20"/>
  <c r="M35" i="20"/>
  <c r="N34" i="20"/>
  <c r="M34" i="20"/>
  <c r="N33" i="20"/>
  <c r="M33" i="20"/>
  <c r="N32" i="20"/>
  <c r="M32" i="20"/>
  <c r="N31" i="20"/>
  <c r="M31" i="20"/>
  <c r="N30" i="20"/>
  <c r="M30" i="20"/>
  <c r="N29" i="20"/>
  <c r="M29" i="20"/>
  <c r="N28" i="20"/>
  <c r="M28" i="20"/>
  <c r="N27" i="20"/>
  <c r="M27" i="20"/>
  <c r="P27" i="20" s="1"/>
  <c r="Q27" i="20" s="1"/>
  <c r="N26" i="20"/>
  <c r="M26" i="20"/>
  <c r="N25" i="20"/>
  <c r="P25" i="20" s="1"/>
  <c r="M25" i="20"/>
  <c r="N24" i="20"/>
  <c r="M24" i="20"/>
  <c r="N23" i="20"/>
  <c r="M23" i="20"/>
  <c r="P23" i="20" s="1"/>
  <c r="Q23" i="20" s="1"/>
  <c r="N22" i="20"/>
  <c r="M22" i="20"/>
  <c r="N21" i="20"/>
  <c r="M21" i="20"/>
  <c r="N20" i="20"/>
  <c r="M20" i="20"/>
  <c r="N19" i="20"/>
  <c r="M19" i="20"/>
  <c r="N18" i="20"/>
  <c r="N17" i="20"/>
  <c r="M17" i="20"/>
  <c r="N16" i="20"/>
  <c r="M16" i="20"/>
  <c r="N15" i="20"/>
  <c r="M15" i="20"/>
  <c r="P15" i="20" s="1"/>
  <c r="B16" i="8" s="1"/>
  <c r="F16" i="8" s="1"/>
  <c r="O16" i="8" s="1"/>
  <c r="N14" i="20"/>
  <c r="M14" i="20"/>
  <c r="N13" i="20"/>
  <c r="M13" i="20"/>
  <c r="N12" i="20"/>
  <c r="M12" i="20"/>
  <c r="N11" i="20"/>
  <c r="M11" i="20"/>
  <c r="P11" i="20" s="1"/>
  <c r="N10" i="20"/>
  <c r="M10" i="20"/>
  <c r="N9" i="20"/>
  <c r="M9" i="20"/>
  <c r="N8" i="20"/>
  <c r="M8" i="20"/>
  <c r="N7" i="20"/>
  <c r="M7" i="20"/>
  <c r="F39" i="21"/>
  <c r="E37" i="21" s="1"/>
  <c r="M18" i="20" s="1"/>
  <c r="F38" i="21"/>
  <c r="E36" i="21" s="1"/>
  <c r="M83" i="20" s="1"/>
  <c r="I31" i="21"/>
  <c r="E31" i="21"/>
  <c r="F32" i="21" s="1"/>
  <c r="I30" i="21"/>
  <c r="G28" i="21"/>
  <c r="F28" i="21"/>
  <c r="E28" i="21"/>
  <c r="F15" i="21"/>
  <c r="G15" i="21" s="1"/>
  <c r="E15" i="21"/>
  <c r="AE13" i="21"/>
  <c r="Y12" i="21"/>
  <c r="AE10" i="21"/>
  <c r="X10" i="21"/>
  <c r="Z10" i="21" s="1"/>
  <c r="AD9" i="21"/>
  <c r="AE9" i="21" s="1"/>
  <c r="AC9" i="21"/>
  <c r="Z9" i="21"/>
  <c r="X9" i="21"/>
  <c r="AC8" i="21"/>
  <c r="AD8" i="21" s="1"/>
  <c r="AE8" i="21" s="1"/>
  <c r="AE12" i="21" s="1"/>
  <c r="X8" i="21"/>
  <c r="X12" i="21" s="1"/>
  <c r="E120" i="20"/>
  <c r="E119" i="20"/>
  <c r="E115" i="20"/>
  <c r="E114" i="20"/>
  <c r="E113" i="20"/>
  <c r="R87" i="20"/>
  <c r="R86" i="20"/>
  <c r="R85" i="20"/>
  <c r="R84" i="20"/>
  <c r="T83" i="20"/>
  <c r="R83" i="20"/>
  <c r="R80" i="20"/>
  <c r="R79" i="20"/>
  <c r="R78" i="20"/>
  <c r="S65" i="20"/>
  <c r="R15" i="20"/>
  <c r="R11" i="20"/>
  <c r="R10" i="20"/>
  <c r="R9" i="20"/>
  <c r="R7" i="20"/>
  <c r="I32" i="21" l="1"/>
  <c r="N64" i="20"/>
  <c r="N65" i="20"/>
  <c r="P34" i="20"/>
  <c r="Q34" i="20" s="1"/>
  <c r="P38" i="20"/>
  <c r="Q38" i="20" s="1"/>
  <c r="P58" i="20"/>
  <c r="Q58" i="20" s="1"/>
  <c r="P62" i="20"/>
  <c r="Q62" i="20" s="1"/>
  <c r="P73" i="20"/>
  <c r="Q73" i="20" s="1"/>
  <c r="P85" i="20"/>
  <c r="B87" i="8"/>
  <c r="F87" i="8" s="1"/>
  <c r="G87" i="8" s="1"/>
  <c r="O87" i="8" s="1"/>
  <c r="Q25" i="20"/>
  <c r="B78" i="8"/>
  <c r="F78" i="8" s="1"/>
  <c r="G78" i="8" s="1"/>
  <c r="O78" i="8" s="1"/>
  <c r="P26" i="20"/>
  <c r="P46" i="20"/>
  <c r="Q46" i="20" s="1"/>
  <c r="B95" i="8"/>
  <c r="F95" i="8" s="1"/>
  <c r="G95" i="8" s="1"/>
  <c r="O95" i="8" s="1"/>
  <c r="P18" i="20"/>
  <c r="Q18" i="20" s="1"/>
  <c r="P83" i="20"/>
  <c r="B103" i="8"/>
  <c r="F103" i="8" s="1"/>
  <c r="G103" i="8" s="1"/>
  <c r="O103" i="8" s="1"/>
  <c r="P22" i="20"/>
  <c r="Q22" i="20" s="1"/>
  <c r="P10" i="20"/>
  <c r="S10" i="20" s="1"/>
  <c r="P30" i="20"/>
  <c r="Q30" i="20" s="1"/>
  <c r="P45" i="20"/>
  <c r="Q45" i="20" s="1"/>
  <c r="B231" i="8"/>
  <c r="F231" i="8" s="1"/>
  <c r="L231" i="8" s="1"/>
  <c r="O231" i="8" s="1"/>
  <c r="G92" i="8"/>
  <c r="O92" i="8" s="1"/>
  <c r="B98" i="8"/>
  <c r="F98" i="8" s="1"/>
  <c r="B80" i="8"/>
  <c r="F80" i="8" s="1"/>
  <c r="P37" i="20"/>
  <c r="P57" i="20"/>
  <c r="P65" i="20"/>
  <c r="P76" i="20"/>
  <c r="P80" i="20"/>
  <c r="P84" i="20"/>
  <c r="B75" i="8"/>
  <c r="F75" i="8" s="1"/>
  <c r="G75" i="8" s="1"/>
  <c r="O75" i="8" s="1"/>
  <c r="B83" i="8"/>
  <c r="F83" i="8" s="1"/>
  <c r="G83" i="8" s="1"/>
  <c r="O83" i="8" s="1"/>
  <c r="B91" i="8"/>
  <c r="F91" i="8" s="1"/>
  <c r="G91" i="8" s="1"/>
  <c r="O91" i="8" s="1"/>
  <c r="B99" i="8"/>
  <c r="F99" i="8" s="1"/>
  <c r="G99" i="8" s="1"/>
  <c r="O99" i="8" s="1"/>
  <c r="P35" i="20"/>
  <c r="P43" i="20"/>
  <c r="P47" i="20"/>
  <c r="P51" i="20"/>
  <c r="P59" i="20"/>
  <c r="P86" i="20"/>
  <c r="P90" i="20"/>
  <c r="P29" i="20"/>
  <c r="P33" i="20"/>
  <c r="P41" i="20"/>
  <c r="P49" i="20"/>
  <c r="B76" i="8"/>
  <c r="F76" i="8" s="1"/>
  <c r="P31" i="20"/>
  <c r="Q10" i="20"/>
  <c r="P78" i="20"/>
  <c r="P60" i="20"/>
  <c r="E121" i="20"/>
  <c r="P28" i="20"/>
  <c r="P9" i="20"/>
  <c r="P17" i="20"/>
  <c r="E116" i="20"/>
  <c r="P20" i="20"/>
  <c r="P24" i="20"/>
  <c r="P32" i="20"/>
  <c r="P36" i="20"/>
  <c r="P40" i="20"/>
  <c r="P44" i="20"/>
  <c r="P48" i="20"/>
  <c r="P52" i="20"/>
  <c r="P64" i="20"/>
  <c r="P68" i="20"/>
  <c r="P75" i="20"/>
  <c r="P79" i="20"/>
  <c r="P87" i="20"/>
  <c r="AE14" i="21"/>
  <c r="N104" i="20"/>
  <c r="P7" i="20"/>
  <c r="Z8" i="21"/>
  <c r="Z12" i="21" s="1"/>
  <c r="S78" i="20"/>
  <c r="Q78" i="20"/>
  <c r="Q15" i="20"/>
  <c r="S15" i="20"/>
  <c r="S11" i="20"/>
  <c r="Q11" i="20"/>
  <c r="R62" i="20"/>
  <c r="Q55" i="20"/>
  <c r="S84" i="20"/>
  <c r="Q84" i="20"/>
  <c r="Q86" i="20"/>
  <c r="M104" i="20"/>
  <c r="S85" i="20" l="1"/>
  <c r="Q85" i="20"/>
  <c r="Q83" i="20"/>
  <c r="Q26" i="20"/>
  <c r="B79" i="8"/>
  <c r="F79" i="8" s="1"/>
  <c r="G79" i="8" s="1"/>
  <c r="O79" i="8" s="1"/>
  <c r="S83" i="20"/>
  <c r="U83" i="20"/>
  <c r="S86" i="20"/>
  <c r="P120" i="20"/>
  <c r="B217" i="8"/>
  <c r="F217" i="8" s="1"/>
  <c r="L217" i="8" s="1"/>
  <c r="B216" i="8"/>
  <c r="F216" i="8" s="1"/>
  <c r="L216" i="8" s="1"/>
  <c r="B218" i="8"/>
  <c r="F218" i="8" s="1"/>
  <c r="L218" i="8" s="1"/>
  <c r="B232" i="8"/>
  <c r="F232" i="8" s="1"/>
  <c r="L232" i="8" s="1"/>
  <c r="O232" i="8" s="1"/>
  <c r="B215" i="8"/>
  <c r="F215" i="8" s="1"/>
  <c r="L215" i="8" s="1"/>
  <c r="B230" i="8"/>
  <c r="F230" i="8" s="1"/>
  <c r="L230" i="8" s="1"/>
  <c r="O230" i="8" s="1"/>
  <c r="G98" i="8"/>
  <c r="O98" i="8" s="1"/>
  <c r="G80" i="8"/>
  <c r="O80" i="8" s="1"/>
  <c r="G76" i="8"/>
  <c r="O76" i="8" s="1"/>
  <c r="Q40" i="20"/>
  <c r="B93" i="8"/>
  <c r="F93" i="8" s="1"/>
  <c r="G93" i="8" s="1"/>
  <c r="O93" i="8" s="1"/>
  <c r="Q36" i="20"/>
  <c r="B89" i="8"/>
  <c r="F89" i="8" s="1"/>
  <c r="P119" i="20"/>
  <c r="P114" i="20"/>
  <c r="Q37" i="20"/>
  <c r="B90" i="8"/>
  <c r="F90" i="8" s="1"/>
  <c r="Q76" i="20"/>
  <c r="S80" i="20"/>
  <c r="Q32" i="20"/>
  <c r="B85" i="8"/>
  <c r="F85" i="8" s="1"/>
  <c r="G85" i="8" s="1"/>
  <c r="O85" i="8" s="1"/>
  <c r="Q9" i="20"/>
  <c r="S87" i="20"/>
  <c r="Q33" i="20"/>
  <c r="B86" i="8"/>
  <c r="F86" i="8" s="1"/>
  <c r="G86" i="8" s="1"/>
  <c r="O86" i="8" s="1"/>
  <c r="Q35" i="20"/>
  <c r="B88" i="8"/>
  <c r="F88" i="8" s="1"/>
  <c r="G88" i="8" s="1"/>
  <c r="O88" i="8" s="1"/>
  <c r="Q28" i="20"/>
  <c r="B81" i="8"/>
  <c r="F81" i="8" s="1"/>
  <c r="G81" i="8" s="1"/>
  <c r="O81" i="8" s="1"/>
  <c r="Q90" i="20"/>
  <c r="Q65" i="20"/>
  <c r="Q80" i="20"/>
  <c r="R65" i="20"/>
  <c r="T65" i="20" s="1"/>
  <c r="Q24" i="20"/>
  <c r="B77" i="8"/>
  <c r="F77" i="8" s="1"/>
  <c r="G77" i="8" s="1"/>
  <c r="O77" i="8" s="1"/>
  <c r="Q52" i="20"/>
  <c r="B105" i="8"/>
  <c r="F105" i="8" s="1"/>
  <c r="G105" i="8" s="1"/>
  <c r="O105" i="8" s="1"/>
  <c r="Q51" i="20"/>
  <c r="B104" i="8"/>
  <c r="F104" i="8" s="1"/>
  <c r="Q7" i="20"/>
  <c r="Q79" i="20"/>
  <c r="Q48" i="20"/>
  <c r="B101" i="8"/>
  <c r="F101" i="8" s="1"/>
  <c r="G101" i="8" s="1"/>
  <c r="O101" i="8" s="1"/>
  <c r="Q59" i="20"/>
  <c r="Q49" i="20"/>
  <c r="B102" i="8"/>
  <c r="F102" i="8" s="1"/>
  <c r="G102" i="8" s="1"/>
  <c r="O102" i="8" s="1"/>
  <c r="Q47" i="20"/>
  <c r="B100" i="8"/>
  <c r="F100" i="8" s="1"/>
  <c r="Q31" i="20"/>
  <c r="B84" i="8"/>
  <c r="F84" i="8" s="1"/>
  <c r="Q29" i="20"/>
  <c r="B82" i="8"/>
  <c r="F82" i="8" s="1"/>
  <c r="Q57" i="20"/>
  <c r="S79" i="20"/>
  <c r="Q44" i="20"/>
  <c r="B97" i="8"/>
  <c r="F97" i="8" s="1"/>
  <c r="G97" i="8" s="1"/>
  <c r="O97" i="8" s="1"/>
  <c r="Q41" i="20"/>
  <c r="B94" i="8"/>
  <c r="F94" i="8" s="1"/>
  <c r="G94" i="8" s="1"/>
  <c r="O94" i="8" s="1"/>
  <c r="Q43" i="20"/>
  <c r="B96" i="8"/>
  <c r="F96" i="8" s="1"/>
  <c r="N105" i="20"/>
  <c r="E122" i="20"/>
  <c r="Q17" i="20"/>
  <c r="Q64" i="20"/>
  <c r="Q20" i="20"/>
  <c r="Q68" i="20"/>
  <c r="Q60" i="20"/>
  <c r="S7" i="20"/>
  <c r="S9" i="20"/>
  <c r="Q75" i="20"/>
  <c r="P113" i="20"/>
  <c r="Q87" i="20"/>
  <c r="P121" i="20" l="1"/>
  <c r="G96" i="8"/>
  <c r="O96" i="8" s="1"/>
  <c r="B233" i="8"/>
  <c r="F233" i="8" s="1"/>
  <c r="G90" i="8"/>
  <c r="O90" i="8" s="1"/>
  <c r="G82" i="8"/>
  <c r="O82" i="8" s="1"/>
  <c r="G84" i="8"/>
  <c r="O84" i="8" s="1"/>
  <c r="G100" i="8"/>
  <c r="O100" i="8" s="1"/>
  <c r="G89" i="8"/>
  <c r="O89" i="8" s="1"/>
  <c r="G104" i="8"/>
  <c r="O104" i="8" s="1"/>
  <c r="Q121" i="20"/>
  <c r="R121" i="20" s="1"/>
  <c r="P70" i="20"/>
  <c r="Q70" i="20" l="1"/>
  <c r="Q104" i="20" s="1"/>
  <c r="L233" i="8"/>
  <c r="O233" i="8" s="1"/>
  <c r="P104" i="20"/>
  <c r="P115" i="20"/>
  <c r="P116" i="20" s="1"/>
  <c r="P122" i="20" s="1"/>
  <c r="X12" i="17" l="1"/>
  <c r="X10" i="17"/>
  <c r="X9" i="17"/>
  <c r="X8" i="17"/>
  <c r="W9" i="17"/>
  <c r="W8" i="17"/>
  <c r="V9" i="17"/>
  <c r="V8" i="17"/>
  <c r="F11" i="17"/>
  <c r="Q10" i="17"/>
  <c r="S10" i="17" s="1"/>
  <c r="F12" i="17" s="1"/>
  <c r="Q9" i="17"/>
  <c r="S9" i="17" s="1"/>
  <c r="S8" i="17"/>
  <c r="Q8" i="17"/>
  <c r="Q12" i="17" s="1"/>
  <c r="F13" i="17" l="1"/>
  <c r="E7" i="17" s="1"/>
  <c r="E6" i="17"/>
  <c r="S12" i="17"/>
  <c r="R12" i="17"/>
  <c r="M39" i="16" l="1"/>
  <c r="B220" i="8"/>
  <c r="F9" i="17"/>
  <c r="L55" i="16"/>
  <c r="O55" i="16" s="1"/>
  <c r="L54" i="16"/>
  <c r="O54" i="16" s="1"/>
  <c r="L53" i="16"/>
  <c r="O53" i="16" s="1"/>
  <c r="M52" i="16"/>
  <c r="L52" i="16"/>
  <c r="B213" i="8" l="1"/>
  <c r="F213" i="8" s="1"/>
  <c r="G213" i="8" s="1"/>
  <c r="B214" i="8"/>
  <c r="F214" i="8" s="1"/>
  <c r="G214" i="8" s="1"/>
  <c r="M61" i="16"/>
  <c r="B212" i="8"/>
  <c r="F212" i="8" s="1"/>
  <c r="G212" i="8" s="1"/>
  <c r="F15" i="17"/>
  <c r="O52" i="16"/>
  <c r="S160" i="18"/>
  <c r="S159" i="18"/>
  <c r="S158" i="18"/>
  <c r="S157" i="18"/>
  <c r="AF158" i="18"/>
  <c r="AQ153" i="18"/>
  <c r="AP153" i="18"/>
  <c r="AO153" i="18"/>
  <c r="AG153" i="18"/>
  <c r="AF153" i="18"/>
  <c r="Y153" i="18"/>
  <c r="AJ152" i="18"/>
  <c r="AI152" i="18"/>
  <c r="AE152" i="18"/>
  <c r="AA152" i="18"/>
  <c r="AL152" i="18" s="1"/>
  <c r="W152" i="18"/>
  <c r="AL151" i="18"/>
  <c r="AJ151" i="18"/>
  <c r="AI151" i="18"/>
  <c r="W151" i="18"/>
  <c r="AL150" i="18"/>
  <c r="AJ150" i="18"/>
  <c r="AI150" i="18"/>
  <c r="AE150" i="18"/>
  <c r="W150" i="18"/>
  <c r="AJ149" i="18"/>
  <c r="AI149" i="18"/>
  <c r="AL149" i="18" s="1"/>
  <c r="AE149" i="18"/>
  <c r="AA149" i="18"/>
  <c r="W149" i="18"/>
  <c r="AJ148" i="18"/>
  <c r="AI148" i="18"/>
  <c r="AL148" i="18" s="1"/>
  <c r="W148" i="18"/>
  <c r="AJ147" i="18"/>
  <c r="AI147" i="18"/>
  <c r="AL147" i="18" s="1"/>
  <c r="AE147" i="18"/>
  <c r="W147" i="18"/>
  <c r="AL146" i="18"/>
  <c r="AJ146" i="18"/>
  <c r="AI146" i="18"/>
  <c r="AE146" i="18"/>
  <c r="AA146" i="18"/>
  <c r="W146" i="18"/>
  <c r="AJ145" i="18"/>
  <c r="AI145" i="18"/>
  <c r="AL145" i="18" s="1"/>
  <c r="AE145" i="18"/>
  <c r="W145" i="18"/>
  <c r="AJ144" i="18"/>
  <c r="AI144" i="18"/>
  <c r="AE144" i="18"/>
  <c r="AA144" i="18"/>
  <c r="AL144" i="18" s="1"/>
  <c r="W144" i="18"/>
  <c r="AJ143" i="18"/>
  <c r="AI143" i="18"/>
  <c r="AL143" i="18" s="1"/>
  <c r="AE143" i="18"/>
  <c r="W143" i="18"/>
  <c r="AJ142" i="18"/>
  <c r="AI142" i="18"/>
  <c r="AL142" i="18" s="1"/>
  <c r="AE142" i="18"/>
  <c r="W142" i="18"/>
  <c r="AL141" i="18"/>
  <c r="AJ141" i="18"/>
  <c r="AI141" i="18"/>
  <c r="AE141" i="18"/>
  <c r="W141" i="18"/>
  <c r="AV140" i="18"/>
  <c r="AT140" i="18"/>
  <c r="AW140" i="18" s="1"/>
  <c r="AS140" i="18"/>
  <c r="AL140" i="18"/>
  <c r="AJ140" i="18"/>
  <c r="AI140" i="18"/>
  <c r="AE140" i="18"/>
  <c r="W140" i="18"/>
  <c r="AW139" i="18"/>
  <c r="AV139" i="18"/>
  <c r="AU139" i="18"/>
  <c r="AT139" i="18"/>
  <c r="AS139" i="18"/>
  <c r="AJ139" i="18"/>
  <c r="AI139" i="18"/>
  <c r="AL139" i="18" s="1"/>
  <c r="AE139" i="18"/>
  <c r="W139" i="18"/>
  <c r="AV138" i="18"/>
  <c r="AT138" i="18"/>
  <c r="AW138" i="18" s="1"/>
  <c r="AS138" i="18"/>
  <c r="AJ138" i="18"/>
  <c r="AI138" i="18"/>
  <c r="AL138" i="18" s="1"/>
  <c r="AE138" i="18"/>
  <c r="W138" i="18"/>
  <c r="AV137" i="18"/>
  <c r="AW137" i="18" s="1"/>
  <c r="AT137" i="18"/>
  <c r="AS137" i="18"/>
  <c r="AU137" i="18" s="1"/>
  <c r="AJ137" i="18"/>
  <c r="AI137" i="18"/>
  <c r="AL137" i="18" s="1"/>
  <c r="AE137" i="18"/>
  <c r="W137" i="18"/>
  <c r="AL136" i="18"/>
  <c r="AJ136" i="18"/>
  <c r="AI136" i="18"/>
  <c r="W136" i="18"/>
  <c r="AJ135" i="18"/>
  <c r="AI135" i="18"/>
  <c r="AL135" i="18" s="1"/>
  <c r="AE135" i="18"/>
  <c r="W135" i="18"/>
  <c r="AJ134" i="18"/>
  <c r="AI134" i="18"/>
  <c r="AL134" i="18" s="1"/>
  <c r="AE134" i="18"/>
  <c r="W134" i="18"/>
  <c r="AP133" i="18"/>
  <c r="AJ133" i="18" s="1"/>
  <c r="AI133" i="18"/>
  <c r="AL133" i="18" s="1"/>
  <c r="AE133" i="18"/>
  <c r="W133" i="18"/>
  <c r="AL132" i="18"/>
  <c r="AJ132" i="18"/>
  <c r="AI132" i="18"/>
  <c r="AE132" i="18"/>
  <c r="W132" i="18"/>
  <c r="AL131" i="18"/>
  <c r="AJ131" i="18"/>
  <c r="AI131" i="18"/>
  <c r="AE131" i="18"/>
  <c r="W131" i="18"/>
  <c r="AJ130" i="18"/>
  <c r="AI130" i="18"/>
  <c r="AL130" i="18" s="1"/>
  <c r="AE130" i="18"/>
  <c r="W130" i="18"/>
  <c r="AL129" i="18"/>
  <c r="AJ129" i="18"/>
  <c r="AI129" i="18"/>
  <c r="AE129" i="18"/>
  <c r="W129" i="18"/>
  <c r="AL128" i="18"/>
  <c r="AJ128" i="18"/>
  <c r="AI128" i="18"/>
  <c r="AA128" i="18"/>
  <c r="W128" i="18"/>
  <c r="AL127" i="18"/>
  <c r="AJ127" i="18"/>
  <c r="AI127" i="18"/>
  <c r="AE127" i="18"/>
  <c r="W127" i="18"/>
  <c r="AJ126" i="18"/>
  <c r="AI126" i="18"/>
  <c r="AL126" i="18" s="1"/>
  <c r="AE126" i="18"/>
  <c r="W126" i="18"/>
  <c r="AJ125" i="18"/>
  <c r="AI125" i="18"/>
  <c r="AA125" i="18"/>
  <c r="AL125" i="18" s="1"/>
  <c r="W125" i="18"/>
  <c r="AL124" i="18"/>
  <c r="AJ124" i="18"/>
  <c r="AI124" i="18"/>
  <c r="AA124" i="18"/>
  <c r="W124" i="18"/>
  <c r="AL123" i="18"/>
  <c r="AJ123" i="18"/>
  <c r="AI123" i="18"/>
  <c r="AE123" i="18"/>
  <c r="W123" i="18"/>
  <c r="AJ122" i="18"/>
  <c r="AI122" i="18"/>
  <c r="AL122" i="18" s="1"/>
  <c r="AE122" i="18"/>
  <c r="W122" i="18"/>
  <c r="AJ121" i="18"/>
  <c r="AI121" i="18"/>
  <c r="AE121" i="18"/>
  <c r="AA121" i="18"/>
  <c r="AL121" i="18" s="1"/>
  <c r="W121" i="18"/>
  <c r="AL120" i="18"/>
  <c r="AJ120" i="18"/>
  <c r="AI120" i="18"/>
  <c r="AE120" i="18"/>
  <c r="AA120" i="18"/>
  <c r="W120" i="18"/>
  <c r="AL119" i="18"/>
  <c r="AJ119" i="18"/>
  <c r="AI119" i="18"/>
  <c r="W119" i="18"/>
  <c r="AJ118" i="18"/>
  <c r="AI118" i="18"/>
  <c r="AL118" i="18" s="1"/>
  <c r="W118" i="18"/>
  <c r="AL117" i="18"/>
  <c r="AJ117" i="18"/>
  <c r="AI117" i="18"/>
  <c r="AE117" i="18"/>
  <c r="W117" i="18"/>
  <c r="AL116" i="18"/>
  <c r="AJ116" i="18"/>
  <c r="AI116" i="18"/>
  <c r="AE116" i="18"/>
  <c r="W116" i="18"/>
  <c r="AV115" i="18"/>
  <c r="AT115" i="18"/>
  <c r="AW115" i="18" s="1"/>
  <c r="AS115" i="18"/>
  <c r="AJ115" i="18"/>
  <c r="AI115" i="18"/>
  <c r="AL115" i="18" s="1"/>
  <c r="AE115" i="18"/>
  <c r="W115" i="18"/>
  <c r="AW114" i="18"/>
  <c r="AV114" i="18"/>
  <c r="AT114" i="18"/>
  <c r="AU114" i="18" s="1"/>
  <c r="AS114" i="18"/>
  <c r="AL114" i="18"/>
  <c r="AJ114" i="18"/>
  <c r="AI114" i="18"/>
  <c r="AE114" i="18"/>
  <c r="W114" i="18"/>
  <c r="AV113" i="18"/>
  <c r="AT113" i="18"/>
  <c r="AW113" i="18" s="1"/>
  <c r="AS113" i="18"/>
  <c r="AL113" i="18"/>
  <c r="AJ113" i="18"/>
  <c r="AI113" i="18"/>
  <c r="AE113" i="18"/>
  <c r="W113" i="18"/>
  <c r="AQ112" i="18"/>
  <c r="AL112" i="18"/>
  <c r="AJ112" i="18"/>
  <c r="AI112" i="18"/>
  <c r="W112" i="18"/>
  <c r="AJ111" i="18"/>
  <c r="AI111" i="18"/>
  <c r="AL111" i="18" s="1"/>
  <c r="AE111" i="18"/>
  <c r="W111" i="18"/>
  <c r="AJ110" i="18"/>
  <c r="AI110" i="18"/>
  <c r="AA110" i="18"/>
  <c r="AL110" i="18" s="1"/>
  <c r="W110" i="18"/>
  <c r="AL109" i="18"/>
  <c r="AJ109" i="18"/>
  <c r="AI109" i="18"/>
  <c r="AE109" i="18"/>
  <c r="W109" i="18"/>
  <c r="AJ108" i="18"/>
  <c r="AI108" i="18"/>
  <c r="AL108" i="18" s="1"/>
  <c r="AE108" i="18"/>
  <c r="W108" i="18"/>
  <c r="AJ107" i="18"/>
  <c r="AI107" i="18"/>
  <c r="AL107" i="18" s="1"/>
  <c r="AE107" i="18"/>
  <c r="W107" i="18"/>
  <c r="AJ106" i="18"/>
  <c r="AI106" i="18"/>
  <c r="AA106" i="18"/>
  <c r="AL106" i="18" s="1"/>
  <c r="W106" i="18"/>
  <c r="AL105" i="18"/>
  <c r="AJ105" i="18"/>
  <c r="AI105" i="18"/>
  <c r="AA105" i="18"/>
  <c r="W105" i="18"/>
  <c r="AJ104" i="18"/>
  <c r="AI104" i="18"/>
  <c r="AL104" i="18" s="1"/>
  <c r="AE104" i="18"/>
  <c r="W104" i="18"/>
  <c r="AJ103" i="18"/>
  <c r="AI103" i="18"/>
  <c r="AL103" i="18" s="1"/>
  <c r="AE103" i="18"/>
  <c r="W103" i="18"/>
  <c r="AJ102" i="18"/>
  <c r="AI102" i="18"/>
  <c r="AL102" i="18" s="1"/>
  <c r="AE102" i="18"/>
  <c r="W102" i="18"/>
  <c r="AL101" i="18"/>
  <c r="AJ101" i="18"/>
  <c r="AI101" i="18"/>
  <c r="AE101" i="18"/>
  <c r="W101" i="18"/>
  <c r="AJ100" i="18"/>
  <c r="AI100" i="18"/>
  <c r="AL100" i="18" s="1"/>
  <c r="AE100" i="18"/>
  <c r="W100" i="18"/>
  <c r="AJ99" i="18"/>
  <c r="AI99" i="18"/>
  <c r="AL99" i="18" s="1"/>
  <c r="AE99" i="18"/>
  <c r="W99" i="18"/>
  <c r="AJ98" i="18"/>
  <c r="AI98" i="18"/>
  <c r="AL98" i="18" s="1"/>
  <c r="AE98" i="18"/>
  <c r="Z98" i="18" a="1"/>
  <c r="Z98" i="18" s="1"/>
  <c r="W98" i="18"/>
  <c r="AJ97" i="18"/>
  <c r="AI97" i="18"/>
  <c r="AL97" i="18" s="1"/>
  <c r="AE97" i="18"/>
  <c r="Z97" i="18" a="1"/>
  <c r="Z97" i="18" s="1"/>
  <c r="W97" i="18"/>
  <c r="AJ96" i="18"/>
  <c r="AI96" i="18"/>
  <c r="AL96" i="18" s="1"/>
  <c r="AE96" i="18"/>
  <c r="W96" i="18"/>
  <c r="AL95" i="18"/>
  <c r="AJ95" i="18"/>
  <c r="AI95" i="18"/>
  <c r="W95" i="18"/>
  <c r="AL94" i="18"/>
  <c r="AJ94" i="18"/>
  <c r="AI94" i="18"/>
  <c r="W94" i="18"/>
  <c r="AJ93" i="18"/>
  <c r="AI93" i="18"/>
  <c r="AL93" i="18" s="1"/>
  <c r="W93" i="18"/>
  <c r="AL92" i="18"/>
  <c r="AJ92" i="18"/>
  <c r="AI92" i="18"/>
  <c r="W92" i="18"/>
  <c r="AJ91" i="18"/>
  <c r="AI91" i="18"/>
  <c r="AE91" i="18"/>
  <c r="AA91" i="18"/>
  <c r="AL91" i="18" s="1"/>
  <c r="W91" i="18"/>
  <c r="AJ90" i="18"/>
  <c r="AI90" i="18"/>
  <c r="AE90" i="18"/>
  <c r="AA90" i="18"/>
  <c r="AL90" i="18" s="1"/>
  <c r="W90" i="18"/>
  <c r="AJ89" i="18"/>
  <c r="AI89" i="18"/>
  <c r="AL89" i="18" s="1"/>
  <c r="AE89" i="18"/>
  <c r="W89" i="18"/>
  <c r="AL88" i="18"/>
  <c r="AJ88" i="18"/>
  <c r="AI88" i="18"/>
  <c r="W88" i="18"/>
  <c r="AL87" i="18"/>
  <c r="AJ87" i="18"/>
  <c r="AI87" i="18"/>
  <c r="AE87" i="18"/>
  <c r="W87" i="18"/>
  <c r="AV86" i="18"/>
  <c r="AT86" i="18"/>
  <c r="AW86" i="18" s="1"/>
  <c r="AS86" i="18"/>
  <c r="AL86" i="18"/>
  <c r="AJ86" i="18"/>
  <c r="AI86" i="18"/>
  <c r="AE86" i="18"/>
  <c r="W86" i="18"/>
  <c r="AW85" i="18"/>
  <c r="AV85" i="18"/>
  <c r="AU85" i="18"/>
  <c r="AT85" i="18"/>
  <c r="AS85" i="18"/>
  <c r="AJ85" i="18"/>
  <c r="AI85" i="18"/>
  <c r="AL85" i="18" s="1"/>
  <c r="AE85" i="18"/>
  <c r="W85" i="18"/>
  <c r="AV84" i="18"/>
  <c r="AT84" i="18"/>
  <c r="AW84" i="18" s="1"/>
  <c r="AS84" i="18"/>
  <c r="AJ84" i="18"/>
  <c r="AI84" i="18"/>
  <c r="AL84" i="18" s="1"/>
  <c r="AE84" i="18"/>
  <c r="W84" i="18"/>
  <c r="AJ83" i="18"/>
  <c r="AI83" i="18"/>
  <c r="AL83" i="18" s="1"/>
  <c r="AE83" i="18"/>
  <c r="W83" i="18"/>
  <c r="AL82" i="18"/>
  <c r="AJ82" i="18"/>
  <c r="AI82" i="18"/>
  <c r="AE82" i="18"/>
  <c r="W82" i="18"/>
  <c r="AL81" i="18"/>
  <c r="AJ81" i="18"/>
  <c r="AI81" i="18"/>
  <c r="AE81" i="18"/>
  <c r="W81" i="18"/>
  <c r="AJ80" i="18"/>
  <c r="AI80" i="18"/>
  <c r="AL80" i="18" s="1"/>
  <c r="AE80" i="18"/>
  <c r="W80" i="18"/>
  <c r="AJ79" i="18"/>
  <c r="AI79" i="18"/>
  <c r="AL79" i="18" s="1"/>
  <c r="AE79" i="18"/>
  <c r="W79" i="18"/>
  <c r="AL78" i="18"/>
  <c r="AJ78" i="18"/>
  <c r="AI78" i="18"/>
  <c r="W78" i="18"/>
  <c r="AL77" i="18"/>
  <c r="AJ77" i="18"/>
  <c r="AI77" i="18"/>
  <c r="W77" i="18"/>
  <c r="AJ76" i="18"/>
  <c r="AI76" i="18"/>
  <c r="AL76" i="18" s="1"/>
  <c r="AE76" i="18"/>
  <c r="W76" i="18"/>
  <c r="AL75" i="18"/>
  <c r="AJ75" i="18"/>
  <c r="AI75" i="18"/>
  <c r="AE75" i="18"/>
  <c r="W75" i="18"/>
  <c r="AL74" i="18"/>
  <c r="AJ74" i="18"/>
  <c r="AI74" i="18"/>
  <c r="AE74" i="18"/>
  <c r="W74" i="18"/>
  <c r="AJ73" i="18"/>
  <c r="AI73" i="18"/>
  <c r="AL73" i="18" s="1"/>
  <c r="AA73" i="18"/>
  <c r="W73" i="18"/>
  <c r="AJ72" i="18"/>
  <c r="AI72" i="18"/>
  <c r="AL72" i="18" s="1"/>
  <c r="AA72" i="18"/>
  <c r="W72" i="18"/>
  <c r="AL71" i="18"/>
  <c r="AJ71" i="18"/>
  <c r="AI71" i="18"/>
  <c r="AE71" i="18"/>
  <c r="W71" i="18"/>
  <c r="AW70" i="18"/>
  <c r="AV70" i="18"/>
  <c r="AU70" i="18"/>
  <c r="AT70" i="18"/>
  <c r="AS70" i="18"/>
  <c r="AL70" i="18"/>
  <c r="AJ70" i="18"/>
  <c r="AI70" i="18"/>
  <c r="AE70" i="18"/>
  <c r="W70" i="18"/>
  <c r="AV69" i="18"/>
  <c r="AT69" i="18"/>
  <c r="AW69" i="18" s="1"/>
  <c r="AS69" i="18"/>
  <c r="AL69" i="18"/>
  <c r="AJ69" i="18"/>
  <c r="AI69" i="18"/>
  <c r="AE69" i="18"/>
  <c r="W69" i="18"/>
  <c r="AJ68" i="18"/>
  <c r="AI68" i="18"/>
  <c r="AL68" i="18" s="1"/>
  <c r="AA68" i="18"/>
  <c r="W68" i="18"/>
  <c r="AJ67" i="18"/>
  <c r="AI67" i="18"/>
  <c r="AE67" i="18"/>
  <c r="AA67" i="18"/>
  <c r="AL67" i="18" s="1"/>
  <c r="W67" i="18"/>
  <c r="AJ66" i="18"/>
  <c r="AI66" i="18"/>
  <c r="AE66" i="18"/>
  <c r="AA66" i="18"/>
  <c r="AL66" i="18" s="1"/>
  <c r="W66" i="18"/>
  <c r="AL65" i="18"/>
  <c r="AJ65" i="18"/>
  <c r="AI65" i="18"/>
  <c r="AE65" i="18"/>
  <c r="W65" i="18"/>
  <c r="AL64" i="18"/>
  <c r="AJ64" i="18"/>
  <c r="AI64" i="18"/>
  <c r="AA64" i="18"/>
  <c r="W64" i="18"/>
  <c r="AJ63" i="18"/>
  <c r="AI63" i="18"/>
  <c r="AL63" i="18" s="1"/>
  <c r="AE63" i="18"/>
  <c r="W63" i="18"/>
  <c r="AJ62" i="18"/>
  <c r="AI62" i="18"/>
  <c r="AL62" i="18" s="1"/>
  <c r="AE62" i="18"/>
  <c r="W62" i="18"/>
  <c r="AL61" i="18"/>
  <c r="AJ61" i="18"/>
  <c r="AI61" i="18"/>
  <c r="AE61" i="18"/>
  <c r="W61" i="18"/>
  <c r="AL60" i="18"/>
  <c r="AJ60" i="18"/>
  <c r="AI60" i="18"/>
  <c r="AE60" i="18"/>
  <c r="AA60" i="18"/>
  <c r="W60" i="18"/>
  <c r="AV59" i="18"/>
  <c r="AT59" i="18"/>
  <c r="AU59" i="18" s="1"/>
  <c r="AS59" i="18"/>
  <c r="AJ59" i="18"/>
  <c r="AI59" i="18"/>
  <c r="AL59" i="18" s="1"/>
  <c r="AE59" i="18"/>
  <c r="W59" i="18"/>
  <c r="AW58" i="18"/>
  <c r="AV58" i="18"/>
  <c r="AT58" i="18"/>
  <c r="AS58" i="18"/>
  <c r="AU58" i="18" s="1"/>
  <c r="AL58" i="18"/>
  <c r="AJ58" i="18"/>
  <c r="AI58" i="18"/>
  <c r="AE58" i="18"/>
  <c r="W58" i="18"/>
  <c r="AL57" i="18"/>
  <c r="AJ57" i="18"/>
  <c r="AI57" i="18"/>
  <c r="AE57" i="18"/>
  <c r="W57" i="18"/>
  <c r="AJ56" i="18"/>
  <c r="AI56" i="18"/>
  <c r="AL56" i="18" s="1"/>
  <c r="AE56" i="18"/>
  <c r="W56" i="18"/>
  <c r="AL55" i="18"/>
  <c r="AJ55" i="18"/>
  <c r="AI55" i="18"/>
  <c r="AE55" i="18"/>
  <c r="W55" i="18"/>
  <c r="AL54" i="18"/>
  <c r="AJ54" i="18"/>
  <c r="AI54" i="18"/>
  <c r="AE54" i="18"/>
  <c r="W54" i="18"/>
  <c r="AL53" i="18"/>
  <c r="AJ53" i="18"/>
  <c r="AI53" i="18"/>
  <c r="AE53" i="18"/>
  <c r="W53" i="18"/>
  <c r="AJ52" i="18"/>
  <c r="AI52" i="18"/>
  <c r="AL52" i="18" s="1"/>
  <c r="AE52" i="18"/>
  <c r="W52" i="18"/>
  <c r="AL51" i="18"/>
  <c r="AJ51" i="18"/>
  <c r="AI51" i="18"/>
  <c r="W51" i="18"/>
  <c r="AW50" i="18"/>
  <c r="AV50" i="18"/>
  <c r="AU50" i="18"/>
  <c r="AT50" i="18"/>
  <c r="AS50" i="18"/>
  <c r="AJ50" i="18"/>
  <c r="AI50" i="18"/>
  <c r="AL50" i="18" s="1"/>
  <c r="AE50" i="18"/>
  <c r="W50" i="18"/>
  <c r="AV49" i="18"/>
  <c r="AT49" i="18"/>
  <c r="AW49" i="18" s="1"/>
  <c r="AS49" i="18"/>
  <c r="AJ49" i="18"/>
  <c r="AI49" i="18"/>
  <c r="AL49" i="18" s="1"/>
  <c r="AE49" i="18"/>
  <c r="AA49" i="18"/>
  <c r="W49" i="18"/>
  <c r="AL48" i="18"/>
  <c r="AJ48" i="18"/>
  <c r="AI48" i="18"/>
  <c r="AE48" i="18"/>
  <c r="AA48" i="18"/>
  <c r="W48" i="18"/>
  <c r="AJ47" i="18"/>
  <c r="AI47" i="18"/>
  <c r="AL47" i="18" s="1"/>
  <c r="AE47" i="18"/>
  <c r="W47" i="18"/>
  <c r="AL46" i="18"/>
  <c r="AJ46" i="18"/>
  <c r="AI46" i="18"/>
  <c r="AE46" i="18"/>
  <c r="W46" i="18"/>
  <c r="AW45" i="18"/>
  <c r="AV45" i="18"/>
  <c r="AU45" i="18"/>
  <c r="AT45" i="18"/>
  <c r="AS45" i="18"/>
  <c r="AL45" i="18"/>
  <c r="AJ45" i="18"/>
  <c r="AI45" i="18"/>
  <c r="AE45" i="18"/>
  <c r="AA45" i="18"/>
  <c r="W45" i="18"/>
  <c r="AV44" i="18"/>
  <c r="AW44" i="18" s="1"/>
  <c r="AT44" i="18"/>
  <c r="AS44" i="18"/>
  <c r="AU44" i="18" s="1"/>
  <c r="AL44" i="18"/>
  <c r="AJ44" i="18"/>
  <c r="AI44" i="18"/>
  <c r="AE44" i="18"/>
  <c r="W44" i="18"/>
  <c r="AL43" i="18"/>
  <c r="AJ43" i="18"/>
  <c r="AI43" i="18"/>
  <c r="AE43" i="18"/>
  <c r="AA43" i="18"/>
  <c r="W43" i="18"/>
  <c r="AJ42" i="18"/>
  <c r="AI42" i="18"/>
  <c r="AL42" i="18" s="1"/>
  <c r="AE42" i="18"/>
  <c r="W42" i="18"/>
  <c r="AJ41" i="18"/>
  <c r="AI41" i="18"/>
  <c r="AL41" i="18" s="1"/>
  <c r="AE41" i="18"/>
  <c r="W41" i="18"/>
  <c r="AL40" i="18"/>
  <c r="AJ40" i="18"/>
  <c r="AI40" i="18"/>
  <c r="W40" i="18"/>
  <c r="AL39" i="18"/>
  <c r="AJ39" i="18"/>
  <c r="AI39" i="18"/>
  <c r="AE39" i="18"/>
  <c r="W39" i="18"/>
  <c r="AL38" i="18"/>
  <c r="AJ38" i="18"/>
  <c r="AI38" i="18"/>
  <c r="AE38" i="18"/>
  <c r="AA38" i="18"/>
  <c r="W38" i="18"/>
  <c r="AJ37" i="18"/>
  <c r="AI37" i="18"/>
  <c r="AL37" i="18" s="1"/>
  <c r="AE37" i="18"/>
  <c r="W37" i="18"/>
  <c r="AL36" i="18"/>
  <c r="AJ36" i="18"/>
  <c r="AI36" i="18"/>
  <c r="AE36" i="18"/>
  <c r="W36" i="18"/>
  <c r="AL35" i="18"/>
  <c r="AJ35" i="18"/>
  <c r="AI35" i="18"/>
  <c r="AA35" i="18"/>
  <c r="W35" i="18"/>
  <c r="AJ34" i="18"/>
  <c r="AI34" i="18"/>
  <c r="AL34" i="18" s="1"/>
  <c r="AE34" i="18"/>
  <c r="W34" i="18"/>
  <c r="AV33" i="18"/>
  <c r="AW33" i="18" s="1"/>
  <c r="AT33" i="18"/>
  <c r="AS33" i="18"/>
  <c r="AU33" i="18" s="1"/>
  <c r="AL33" i="18"/>
  <c r="AJ33" i="18"/>
  <c r="AI33" i="18"/>
  <c r="AE33" i="18"/>
  <c r="W33" i="18"/>
  <c r="AV32" i="18"/>
  <c r="AT32" i="18"/>
  <c r="AU32" i="18" s="1"/>
  <c r="AS32" i="18"/>
  <c r="AJ32" i="18"/>
  <c r="AI32" i="18"/>
  <c r="AL32" i="18" s="1"/>
  <c r="AE32" i="18"/>
  <c r="W32" i="18"/>
  <c r="W153" i="18" s="1"/>
  <c r="AW31" i="18"/>
  <c r="AV31" i="18"/>
  <c r="AT31" i="18"/>
  <c r="AU31" i="18" s="1"/>
  <c r="AS31" i="18"/>
  <c r="AL31" i="18"/>
  <c r="AJ31" i="18"/>
  <c r="AI31" i="18"/>
  <c r="AE31" i="18"/>
  <c r="W31" i="18"/>
  <c r="AL30" i="18"/>
  <c r="AJ30" i="18"/>
  <c r="AI30" i="18"/>
  <c r="W30" i="18"/>
  <c r="AL29" i="18"/>
  <c r="AJ29" i="18"/>
  <c r="AI29" i="18"/>
  <c r="W29" i="18"/>
  <c r="AL28" i="18"/>
  <c r="AJ28" i="18"/>
  <c r="AI28" i="18"/>
  <c r="W28" i="18"/>
  <c r="AJ27" i="18"/>
  <c r="AI27" i="18"/>
  <c r="AL27" i="18" s="1"/>
  <c r="AE27" i="18"/>
  <c r="W27" i="18"/>
  <c r="AL26" i="18"/>
  <c r="AJ26" i="18"/>
  <c r="AI26" i="18"/>
  <c r="AE26" i="18"/>
  <c r="W26" i="18"/>
  <c r="AL25" i="18"/>
  <c r="AJ25" i="18"/>
  <c r="AI25" i="18"/>
  <c r="AE25" i="18"/>
  <c r="W25" i="18"/>
  <c r="AJ24" i="18"/>
  <c r="AI24" i="18"/>
  <c r="AL24" i="18" s="1"/>
  <c r="W24" i="18"/>
  <c r="AJ23" i="18"/>
  <c r="AI23" i="18"/>
  <c r="AL23" i="18" s="1"/>
  <c r="AE23" i="18"/>
  <c r="W23" i="18"/>
  <c r="AL22" i="18"/>
  <c r="AJ22" i="18"/>
  <c r="AI22" i="18"/>
  <c r="W22" i="18"/>
  <c r="AJ21" i="18"/>
  <c r="AI21" i="18"/>
  <c r="AL21" i="18" s="1"/>
  <c r="W21" i="18"/>
  <c r="AJ20" i="18"/>
  <c r="AI20" i="18"/>
  <c r="AL20" i="18" s="1"/>
  <c r="W20" i="18"/>
  <c r="AL19" i="18"/>
  <c r="AJ19" i="18"/>
  <c r="AI19" i="18"/>
  <c r="AE19" i="18"/>
  <c r="W19" i="18"/>
  <c r="AJ18" i="18"/>
  <c r="AI18" i="18"/>
  <c r="AL18" i="18" s="1"/>
  <c r="AE18" i="18"/>
  <c r="W18" i="18"/>
  <c r="AJ17" i="18"/>
  <c r="AI17" i="18"/>
  <c r="AL17" i="18" s="1"/>
  <c r="AE17" i="18"/>
  <c r="W17" i="18"/>
  <c r="AL16" i="18"/>
  <c r="AJ16" i="18"/>
  <c r="AI16" i="18"/>
  <c r="AE16" i="18"/>
  <c r="W16" i="18"/>
  <c r="AL15" i="18"/>
  <c r="AJ15" i="18"/>
  <c r="AI15" i="18"/>
  <c r="AE15" i="18"/>
  <c r="W15" i="18"/>
  <c r="AJ14" i="18"/>
  <c r="AI14" i="18"/>
  <c r="AL14" i="18" s="1"/>
  <c r="AE14" i="18"/>
  <c r="AA14" i="18"/>
  <c r="W14" i="18"/>
  <c r="AV13" i="18"/>
  <c r="AT13" i="18"/>
  <c r="AW13" i="18" s="1"/>
  <c r="AS13" i="18"/>
  <c r="AJ13" i="18"/>
  <c r="AJ153" i="18" s="1"/>
  <c r="AI13" i="18"/>
  <c r="AE13" i="18"/>
  <c r="AA13" i="18"/>
  <c r="AL13" i="18" s="1"/>
  <c r="W13" i="18"/>
  <c r="AJ12" i="18"/>
  <c r="AI12" i="18"/>
  <c r="AA12" i="18"/>
  <c r="AL12" i="18" s="1"/>
  <c r="W12" i="18"/>
  <c r="AL11" i="18"/>
  <c r="AJ11" i="18"/>
  <c r="AI11" i="18"/>
  <c r="AE11" i="18"/>
  <c r="AA11" i="18"/>
  <c r="W11" i="18"/>
  <c r="AJ10" i="18"/>
  <c r="AI10" i="18"/>
  <c r="AL10" i="18" s="1"/>
  <c r="AE10" i="18"/>
  <c r="W10" i="18"/>
  <c r="AJ9" i="18"/>
  <c r="AI9" i="18"/>
  <c r="AL9" i="18" s="1"/>
  <c r="AE9" i="18"/>
  <c r="W9" i="18"/>
  <c r="AJ8" i="18"/>
  <c r="AI8" i="18"/>
  <c r="AE8" i="18"/>
  <c r="AA8" i="18"/>
  <c r="AL8" i="18" s="1"/>
  <c r="W8" i="18"/>
  <c r="AL7" i="18"/>
  <c r="AJ7" i="18"/>
  <c r="AI7" i="18"/>
  <c r="W7" i="18"/>
  <c r="AJ6" i="18"/>
  <c r="AI6" i="18"/>
  <c r="AL6" i="18" s="1"/>
  <c r="AE6" i="18"/>
  <c r="W6" i="18"/>
  <c r="AJ5" i="18"/>
  <c r="AI5" i="18"/>
  <c r="AL5" i="18" s="1"/>
  <c r="AE5" i="18"/>
  <c r="W5" i="18"/>
  <c r="AL4" i="18"/>
  <c r="AJ4" i="18"/>
  <c r="AI4" i="18"/>
  <c r="AE4" i="18"/>
  <c r="W4" i="18"/>
  <c r="AL3" i="18"/>
  <c r="AJ3" i="18"/>
  <c r="AI3" i="18"/>
  <c r="AE3" i="18"/>
  <c r="W3" i="18"/>
  <c r="B3" i="18"/>
  <c r="B4" i="18" s="1"/>
  <c r="B5" i="18" s="1"/>
  <c r="B6" i="18" s="1"/>
  <c r="B7" i="18" s="1"/>
  <c r="B8" i="18" s="1"/>
  <c r="B9" i="18" s="1"/>
  <c r="B10" i="18" s="1"/>
  <c r="B11" i="18" s="1"/>
  <c r="B12" i="18" s="1"/>
  <c r="B13" i="18" s="1"/>
  <c r="B14" i="18" s="1"/>
  <c r="B15" i="18" s="1"/>
  <c r="B16" i="18" s="1"/>
  <c r="B17" i="18" s="1"/>
  <c r="B18" i="18" s="1"/>
  <c r="B19" i="18" s="1"/>
  <c r="B20" i="18" s="1"/>
  <c r="B21" i="18" s="1"/>
  <c r="B22" i="18" s="1"/>
  <c r="B23" i="18" s="1"/>
  <c r="B24" i="18" s="1"/>
  <c r="B25" i="18" s="1"/>
  <c r="B26" i="18" s="1"/>
  <c r="B27" i="18" s="1"/>
  <c r="B28" i="18" s="1"/>
  <c r="B29" i="18" s="1"/>
  <c r="B30" i="18" s="1"/>
  <c r="B31" i="18" s="1"/>
  <c r="B32" i="18" s="1"/>
  <c r="B33" i="18" s="1"/>
  <c r="B34" i="18" s="1"/>
  <c r="B35" i="18" s="1"/>
  <c r="B36" i="18" s="1"/>
  <c r="B37" i="18" s="1"/>
  <c r="B38" i="18" s="1"/>
  <c r="B39" i="18" s="1"/>
  <c r="B40" i="18" s="1"/>
  <c r="B41" i="18" s="1"/>
  <c r="B42" i="18" s="1"/>
  <c r="B43" i="18" s="1"/>
  <c r="B44" i="18" s="1"/>
  <c r="B45" i="18" s="1"/>
  <c r="B46" i="18" s="1"/>
  <c r="B47" i="18" s="1"/>
  <c r="B48" i="18" s="1"/>
  <c r="B49" i="18" s="1"/>
  <c r="B50" i="18" s="1"/>
  <c r="B51" i="18" s="1"/>
  <c r="B52" i="18" s="1"/>
  <c r="B53" i="18" s="1"/>
  <c r="B54" i="18" s="1"/>
  <c r="B55" i="18" s="1"/>
  <c r="B56" i="18" s="1"/>
  <c r="B57" i="18" s="1"/>
  <c r="B58" i="18" s="1"/>
  <c r="B59" i="18" s="1"/>
  <c r="B60" i="18" s="1"/>
  <c r="B61" i="18" s="1"/>
  <c r="B62" i="18" s="1"/>
  <c r="B63" i="18" s="1"/>
  <c r="B64" i="18" s="1"/>
  <c r="B65" i="18" s="1"/>
  <c r="B66" i="18" s="1"/>
  <c r="B67" i="18" s="1"/>
  <c r="B68" i="18" s="1"/>
  <c r="B69" i="18" s="1"/>
  <c r="B70" i="18" s="1"/>
  <c r="B71" i="18" s="1"/>
  <c r="B72" i="18" s="1"/>
  <c r="B73" i="18" s="1"/>
  <c r="B74" i="18" s="1"/>
  <c r="B75" i="18" s="1"/>
  <c r="B76" i="18" s="1"/>
  <c r="B77" i="18" s="1"/>
  <c r="B78" i="18" s="1"/>
  <c r="B79" i="18" s="1"/>
  <c r="B80" i="18" s="1"/>
  <c r="B81" i="18" s="1"/>
  <c r="B82" i="18" s="1"/>
  <c r="B83" i="18" s="1"/>
  <c r="B84" i="18" s="1"/>
  <c r="B85" i="18" s="1"/>
  <c r="B86" i="18" s="1"/>
  <c r="B87" i="18" s="1"/>
  <c r="B88" i="18" s="1"/>
  <c r="B89" i="18" s="1"/>
  <c r="B90" i="18" s="1"/>
  <c r="B91" i="18" s="1"/>
  <c r="B92" i="18" s="1"/>
  <c r="B93" i="18" s="1"/>
  <c r="B94" i="18" s="1"/>
  <c r="B95" i="18" s="1"/>
  <c r="B96" i="18" s="1"/>
  <c r="B97" i="18" s="1"/>
  <c r="B98" i="18" s="1"/>
  <c r="B99" i="18" s="1"/>
  <c r="B100" i="18" s="1"/>
  <c r="B101" i="18" s="1"/>
  <c r="B102" i="18" s="1"/>
  <c r="B103" i="18" s="1"/>
  <c r="B104" i="18" s="1"/>
  <c r="B105" i="18" s="1"/>
  <c r="B106" i="18" s="1"/>
  <c r="B107" i="18" s="1"/>
  <c r="B108" i="18" s="1"/>
  <c r="B109" i="18" s="1"/>
  <c r="B110" i="18" s="1"/>
  <c r="B111" i="18" s="1"/>
  <c r="B112" i="18" s="1"/>
  <c r="B113" i="18" s="1"/>
  <c r="B114" i="18" s="1"/>
  <c r="B115" i="18" s="1"/>
  <c r="B116" i="18" s="1"/>
  <c r="B117" i="18" s="1"/>
  <c r="B118" i="18" s="1"/>
  <c r="B119" i="18" s="1"/>
  <c r="B120" i="18" s="1"/>
  <c r="B121" i="18" s="1"/>
  <c r="B122" i="18" s="1"/>
  <c r="B123" i="18" s="1"/>
  <c r="B124" i="18" s="1"/>
  <c r="B125" i="18" s="1"/>
  <c r="B126" i="18" s="1"/>
  <c r="B127" i="18" s="1"/>
  <c r="B128" i="18" s="1"/>
  <c r="B129" i="18" s="1"/>
  <c r="B130" i="18" s="1"/>
  <c r="B131" i="18" s="1"/>
  <c r="B132" i="18" s="1"/>
  <c r="B133" i="18" s="1"/>
  <c r="B134" i="18" s="1"/>
  <c r="B135" i="18" s="1"/>
  <c r="B136" i="18" s="1"/>
  <c r="B137" i="18" s="1"/>
  <c r="B138" i="18" s="1"/>
  <c r="B139" i="18" s="1"/>
  <c r="B140" i="18" s="1"/>
  <c r="B141" i="18" s="1"/>
  <c r="B142" i="18" s="1"/>
  <c r="B143" i="18" s="1"/>
  <c r="B144" i="18" s="1"/>
  <c r="B145" i="18" s="1"/>
  <c r="B146" i="18" s="1"/>
  <c r="B147" i="18" s="1"/>
  <c r="B148" i="18" s="1"/>
  <c r="B149" i="18" s="1"/>
  <c r="B150" i="18" s="1"/>
  <c r="B151" i="18" s="1"/>
  <c r="B152" i="18" s="1"/>
  <c r="AJ2" i="18"/>
  <c r="AI2" i="18"/>
  <c r="AL2" i="18" s="1"/>
  <c r="AE2" i="18"/>
  <c r="W2" i="18"/>
  <c r="E15" i="17" l="1"/>
  <c r="G15" i="17" s="1"/>
  <c r="L61" i="16"/>
  <c r="O61" i="16" s="1"/>
  <c r="B211" i="8"/>
  <c r="F211" i="8" s="1"/>
  <c r="G211" i="8" s="1"/>
  <c r="AU13" i="18"/>
  <c r="AW32" i="18"/>
  <c r="AW59" i="18"/>
  <c r="AU115" i="18"/>
  <c r="AU69" i="18"/>
  <c r="AU86" i="18"/>
  <c r="AU113" i="18"/>
  <c r="AU140" i="18"/>
  <c r="AU49" i="18"/>
  <c r="AU84" i="18"/>
  <c r="AU138" i="18"/>
  <c r="B234" i="8" l="1"/>
  <c r="F234" i="8" s="1"/>
  <c r="B235" i="8"/>
  <c r="F235" i="8" s="1"/>
  <c r="B237" i="8"/>
  <c r="F237" i="8" s="1"/>
  <c r="B238" i="8"/>
  <c r="B239" i="8"/>
  <c r="B242" i="8"/>
  <c r="F220" i="8"/>
  <c r="G220" i="8" s="1"/>
  <c r="B221" i="8"/>
  <c r="F221" i="8" s="1"/>
  <c r="B222" i="8"/>
  <c r="F222" i="8" s="1"/>
  <c r="B223" i="8"/>
  <c r="F223" i="8" s="1"/>
  <c r="B224" i="8"/>
  <c r="F224" i="8" s="1"/>
  <c r="B8" i="8"/>
  <c r="B240" i="8"/>
  <c r="B225" i="8"/>
  <c r="F225" i="8" s="1"/>
  <c r="O225" i="8" s="1"/>
  <c r="B13" i="8"/>
  <c r="B12" i="8"/>
  <c r="I82" i="2" l="1"/>
  <c r="I83" i="2"/>
  <c r="I84" i="2"/>
  <c r="I85" i="2"/>
  <c r="I86" i="2"/>
  <c r="I89" i="2"/>
  <c r="I102" i="2"/>
  <c r="I108" i="2"/>
  <c r="I109" i="2"/>
  <c r="I28" i="2"/>
  <c r="I29" i="2"/>
  <c r="I30" i="2"/>
  <c r="I63" i="2"/>
  <c r="I64" i="2"/>
  <c r="I65" i="2"/>
  <c r="I66" i="2"/>
  <c r="I68" i="2"/>
  <c r="I69" i="2"/>
  <c r="I72" i="2"/>
  <c r="I73" i="2"/>
  <c r="I74" i="2"/>
  <c r="I75" i="2"/>
  <c r="I76" i="2"/>
  <c r="I77" i="2"/>
  <c r="I78" i="2"/>
  <c r="I18" i="2"/>
  <c r="I19" i="2"/>
  <c r="I20" i="2"/>
  <c r="I21" i="2"/>
  <c r="I22" i="2"/>
  <c r="I23" i="2"/>
  <c r="I24" i="2"/>
  <c r="I25" i="2"/>
  <c r="I26" i="2"/>
  <c r="I27" i="2"/>
  <c r="I5" i="2"/>
  <c r="I6" i="2"/>
  <c r="I7" i="2"/>
  <c r="I8" i="2"/>
  <c r="I9" i="2"/>
  <c r="I10" i="2"/>
  <c r="I11" i="2"/>
  <c r="I12" i="2"/>
  <c r="I13" i="2"/>
  <c r="I14" i="2"/>
  <c r="Q7" i="16"/>
  <c r="M64" i="16"/>
  <c r="L64" i="16"/>
  <c r="M63" i="16"/>
  <c r="L63" i="16"/>
  <c r="M62" i="16"/>
  <c r="L62" i="16"/>
  <c r="M60" i="16"/>
  <c r="L60" i="16"/>
  <c r="M59" i="16"/>
  <c r="L59" i="16"/>
  <c r="M58" i="16"/>
  <c r="L58" i="16"/>
  <c r="M56" i="16"/>
  <c r="L56" i="16"/>
  <c r="M51" i="16"/>
  <c r="L51" i="16"/>
  <c r="M50" i="16"/>
  <c r="L50" i="16"/>
  <c r="M49" i="16"/>
  <c r="L49" i="16"/>
  <c r="M48" i="16"/>
  <c r="L48" i="16"/>
  <c r="M47" i="16"/>
  <c r="L47" i="16"/>
  <c r="M46" i="16"/>
  <c r="L46" i="16"/>
  <c r="M42" i="16"/>
  <c r="L42" i="16"/>
  <c r="M41" i="16"/>
  <c r="L41" i="16"/>
  <c r="M40" i="16"/>
  <c r="L40" i="16"/>
  <c r="L39" i="16"/>
  <c r="M38" i="16"/>
  <c r="L38" i="16"/>
  <c r="M37" i="16"/>
  <c r="L37" i="16"/>
  <c r="M36" i="16"/>
  <c r="L36" i="16"/>
  <c r="M35" i="16"/>
  <c r="L35" i="16"/>
  <c r="M34" i="16"/>
  <c r="L34" i="16"/>
  <c r="M33" i="16"/>
  <c r="L33" i="16"/>
  <c r="M32" i="16"/>
  <c r="L32" i="16"/>
  <c r="M31" i="16"/>
  <c r="L31" i="16"/>
  <c r="M30" i="16"/>
  <c r="L30" i="16"/>
  <c r="M29" i="16"/>
  <c r="L29" i="16"/>
  <c r="M28" i="16"/>
  <c r="L28" i="16"/>
  <c r="M27" i="16"/>
  <c r="L27" i="16"/>
  <c r="M26" i="16"/>
  <c r="L26" i="16"/>
  <c r="M25" i="16"/>
  <c r="L25" i="16"/>
  <c r="M24" i="16"/>
  <c r="L24" i="16"/>
  <c r="M23" i="16"/>
  <c r="L23" i="16"/>
  <c r="M22" i="16"/>
  <c r="L22" i="16"/>
  <c r="M21" i="16"/>
  <c r="L21" i="16"/>
  <c r="M20" i="16"/>
  <c r="L20" i="16"/>
  <c r="M19" i="16"/>
  <c r="L19" i="16"/>
  <c r="M18" i="16"/>
  <c r="L18" i="16"/>
  <c r="M17" i="16"/>
  <c r="L17" i="16"/>
  <c r="M16" i="16"/>
  <c r="L16" i="16"/>
  <c r="M15" i="16"/>
  <c r="L15" i="16"/>
  <c r="M14" i="16"/>
  <c r="L14" i="16"/>
  <c r="M13" i="16"/>
  <c r="L13" i="16"/>
  <c r="M12" i="16"/>
  <c r="L12" i="16"/>
  <c r="M11" i="16"/>
  <c r="L11" i="16"/>
  <c r="M10" i="16"/>
  <c r="L10" i="16"/>
  <c r="M9" i="16"/>
  <c r="L9" i="16"/>
  <c r="M8" i="16"/>
  <c r="L8" i="16"/>
  <c r="M7" i="16"/>
  <c r="L7" i="16"/>
  <c r="E85" i="16"/>
  <c r="F85" i="16"/>
  <c r="E86" i="16"/>
  <c r="F86" i="16"/>
  <c r="E87" i="16"/>
  <c r="F87" i="16"/>
  <c r="E91" i="16"/>
  <c r="F91" i="16"/>
  <c r="E92" i="16"/>
  <c r="F92" i="16"/>
  <c r="G30" i="14"/>
  <c r="C12" i="12"/>
  <c r="C10" i="12"/>
  <c r="Q11" i="14"/>
  <c r="R19" i="14"/>
  <c r="R17" i="14"/>
  <c r="R16" i="14"/>
  <c r="R15" i="14"/>
  <c r="O10" i="16" l="1"/>
  <c r="B10" i="8" s="1"/>
  <c r="O18" i="16"/>
  <c r="O26" i="16"/>
  <c r="O34" i="16"/>
  <c r="O38" i="16"/>
  <c r="O42" i="16"/>
  <c r="O49" i="16"/>
  <c r="O58" i="16"/>
  <c r="O62" i="16"/>
  <c r="O59" i="16"/>
  <c r="G86" i="16"/>
  <c r="O20" i="16"/>
  <c r="O28" i="16"/>
  <c r="O32" i="16"/>
  <c r="O36" i="16"/>
  <c r="O47" i="16"/>
  <c r="O60" i="16"/>
  <c r="O64" i="16"/>
  <c r="O29" i="16"/>
  <c r="E93" i="16"/>
  <c r="O11" i="16"/>
  <c r="B11" i="8" s="1"/>
  <c r="O35" i="16"/>
  <c r="O50" i="16"/>
  <c r="G85" i="16"/>
  <c r="O9" i="16"/>
  <c r="O21" i="16"/>
  <c r="G87" i="16"/>
  <c r="O15" i="16"/>
  <c r="O23" i="16"/>
  <c r="O27" i="16"/>
  <c r="O39" i="16"/>
  <c r="G92" i="16"/>
  <c r="G91" i="16"/>
  <c r="M74" i="16"/>
  <c r="O7" i="16"/>
  <c r="L74" i="16"/>
  <c r="E88" i="16"/>
  <c r="E94" i="16" s="1"/>
  <c r="X13" i="17" l="1"/>
  <c r="X14" i="17" s="1"/>
  <c r="G118" i="2"/>
  <c r="B227" i="8"/>
  <c r="F227" i="8" s="1"/>
  <c r="B236" i="8"/>
  <c r="F236" i="8" s="1"/>
  <c r="B241" i="8"/>
  <c r="B228" i="8"/>
  <c r="F228" i="8" s="1"/>
  <c r="O91" i="16"/>
  <c r="O85" i="16"/>
  <c r="B226" i="8"/>
  <c r="F226" i="8" s="1"/>
  <c r="O92" i="16"/>
  <c r="B229" i="8"/>
  <c r="F229" i="8" s="1"/>
  <c r="K229" i="8" s="1"/>
  <c r="B9" i="8"/>
  <c r="O86" i="16"/>
  <c r="S11" i="14"/>
  <c r="R11" i="14"/>
  <c r="I111" i="2"/>
  <c r="I81" i="2"/>
  <c r="I80" i="2"/>
  <c r="I79" i="2"/>
  <c r="C31" i="12"/>
  <c r="B135" i="8"/>
  <c r="C6" i="12"/>
  <c r="I38" i="14"/>
  <c r="H38" i="14"/>
  <c r="G38" i="14"/>
  <c r="H33" i="14"/>
  <c r="G33" i="14"/>
  <c r="I33" i="14" s="1"/>
  <c r="H37" i="14"/>
  <c r="G36" i="14"/>
  <c r="G35" i="14"/>
  <c r="G31" i="14"/>
  <c r="H32" i="14"/>
  <c r="T27" i="14"/>
  <c r="T26" i="14"/>
  <c r="S27" i="14"/>
  <c r="S26" i="14"/>
  <c r="R27" i="14"/>
  <c r="R26" i="14"/>
  <c r="Q27" i="14"/>
  <c r="Q26" i="14"/>
  <c r="I27" i="14"/>
  <c r="K27" i="14"/>
  <c r="J27" i="14" s="1"/>
  <c r="JD27" i="14"/>
  <c r="JF27" i="14"/>
  <c r="SZ27" i="14"/>
  <c r="TB27" i="14"/>
  <c r="TA27" i="14" s="1"/>
  <c r="ACV27" i="14"/>
  <c r="ACX27" i="14"/>
  <c r="AMR27" i="14"/>
  <c r="AMT27" i="14"/>
  <c r="AMS27" i="14" s="1"/>
  <c r="AWN27" i="14"/>
  <c r="AWP27" i="14"/>
  <c r="AWO27" i="14" s="1"/>
  <c r="BGJ27" i="14"/>
  <c r="BGL27" i="14"/>
  <c r="BQF27" i="14"/>
  <c r="BQH27" i="14"/>
  <c r="BQG27" i="14" s="1"/>
  <c r="CAB27" i="14"/>
  <c r="CAD27" i="14"/>
  <c r="CAC27" i="14" s="1"/>
  <c r="CJX27" i="14"/>
  <c r="CJZ27" i="14"/>
  <c r="CJY27" i="14" s="1"/>
  <c r="CTT27" i="14"/>
  <c r="CTV27" i="14"/>
  <c r="CTU27" i="14" s="1"/>
  <c r="DDP27" i="14"/>
  <c r="DDR27" i="14"/>
  <c r="DNL27" i="14"/>
  <c r="DNN27" i="14"/>
  <c r="DNM27" i="14" s="1"/>
  <c r="DXH27" i="14"/>
  <c r="DXJ27" i="14"/>
  <c r="DXI27" i="14" s="1"/>
  <c r="EHD27" i="14"/>
  <c r="EHF27" i="14"/>
  <c r="EQZ27" i="14"/>
  <c r="ERB27" i="14"/>
  <c r="ERA27" i="14" s="1"/>
  <c r="FAV27" i="14"/>
  <c r="FAX27" i="14"/>
  <c r="FKR27" i="14"/>
  <c r="FKT27" i="14"/>
  <c r="FKS27" i="14" s="1"/>
  <c r="FUN27" i="14"/>
  <c r="FUP27" i="14"/>
  <c r="FUO27" i="14" s="1"/>
  <c r="GEJ27" i="14"/>
  <c r="GEL27" i="14"/>
  <c r="GOF27" i="14"/>
  <c r="GOH27" i="14"/>
  <c r="GYB27" i="14"/>
  <c r="GYD27" i="14"/>
  <c r="GYC27" i="14" s="1"/>
  <c r="HHX27" i="14"/>
  <c r="HHZ27" i="14"/>
  <c r="HRT27" i="14"/>
  <c r="HRV27" i="14"/>
  <c r="HRU27" i="14" s="1"/>
  <c r="IBP27" i="14"/>
  <c r="IBR27" i="14"/>
  <c r="IBQ27" i="14" s="1"/>
  <c r="ILL27" i="14"/>
  <c r="ILN27" i="14"/>
  <c r="ILM27" i="14" s="1"/>
  <c r="IVH27" i="14"/>
  <c r="IVJ27" i="14"/>
  <c r="IVI27" i="14" s="1"/>
  <c r="JFD27" i="14"/>
  <c r="JFF27" i="14"/>
  <c r="JOZ27" i="14"/>
  <c r="JPB27" i="14"/>
  <c r="JPA27" i="14" s="1"/>
  <c r="JYV27" i="14"/>
  <c r="JYX27" i="14"/>
  <c r="JYW27" i="14" s="1"/>
  <c r="KIR27" i="14"/>
  <c r="KIT27" i="14"/>
  <c r="KSN27" i="14"/>
  <c r="KSP27" i="14"/>
  <c r="KSO27" i="14" s="1"/>
  <c r="LCJ27" i="14"/>
  <c r="LCL27" i="14"/>
  <c r="LCK27" i="14" s="1"/>
  <c r="LMF27" i="14"/>
  <c r="LMH27" i="14"/>
  <c r="LMG27" i="14" s="1"/>
  <c r="LWB27" i="14"/>
  <c r="LWD27" i="14"/>
  <c r="LWC27" i="14" s="1"/>
  <c r="MFX27" i="14"/>
  <c r="MFZ27" i="14"/>
  <c r="MPT27" i="14"/>
  <c r="MPV27" i="14"/>
  <c r="MPU27" i="14" s="1"/>
  <c r="MZP27" i="14"/>
  <c r="MZR27" i="14"/>
  <c r="MZQ27" i="14" s="1"/>
  <c r="NJL27" i="14"/>
  <c r="NJN27" i="14"/>
  <c r="NTH27" i="14"/>
  <c r="NTJ27" i="14"/>
  <c r="NTI27" i="14" s="1"/>
  <c r="ODD27" i="14"/>
  <c r="ODF27" i="14"/>
  <c r="ODE27" i="14" s="1"/>
  <c r="OMZ27" i="14"/>
  <c r="ONB27" i="14"/>
  <c r="ONA27" i="14" s="1"/>
  <c r="OWV27" i="14"/>
  <c r="OWX27" i="14"/>
  <c r="OWW27" i="14" s="1"/>
  <c r="PGR27" i="14"/>
  <c r="PGT27" i="14"/>
  <c r="PQN27" i="14"/>
  <c r="PQP27" i="14"/>
  <c r="PQO27" i="14" s="1"/>
  <c r="QAJ27" i="14"/>
  <c r="QAL27" i="14"/>
  <c r="QAK27" i="14" s="1"/>
  <c r="QKF27" i="14"/>
  <c r="QKH27" i="14"/>
  <c r="QUB27" i="14"/>
  <c r="QUD27" i="14"/>
  <c r="RDX27" i="14"/>
  <c r="RDZ27" i="14"/>
  <c r="RDY27" i="14" s="1"/>
  <c r="RNT27" i="14"/>
  <c r="RNV27" i="14"/>
  <c r="RNU27" i="14" s="1"/>
  <c r="RXP27" i="14"/>
  <c r="RXR27" i="14"/>
  <c r="RXQ27" i="14" s="1"/>
  <c r="SHL27" i="14"/>
  <c r="SHN27" i="14"/>
  <c r="SRH27" i="14"/>
  <c r="SRJ27" i="14"/>
  <c r="SRI27" i="14" s="1"/>
  <c r="TBD27" i="14"/>
  <c r="TBF27" i="14"/>
  <c r="TBE27" i="14" s="1"/>
  <c r="TKZ27" i="14"/>
  <c r="TLB27" i="14"/>
  <c r="TUV27" i="14"/>
  <c r="TUX27" i="14"/>
  <c r="TUW27" i="14" s="1"/>
  <c r="UER27" i="14"/>
  <c r="UET27" i="14"/>
  <c r="UES27" i="14" s="1"/>
  <c r="UON27" i="14"/>
  <c r="UOP27" i="14"/>
  <c r="UYJ27" i="14"/>
  <c r="UYL27" i="14"/>
  <c r="UYK27" i="14" s="1"/>
  <c r="VIF27" i="14"/>
  <c r="VIH27" i="14"/>
  <c r="VSB27" i="14"/>
  <c r="VSD27" i="14"/>
  <c r="VSC27" i="14" s="1"/>
  <c r="WBX27" i="14"/>
  <c r="WBZ27" i="14"/>
  <c r="WBY27" i="14" s="1"/>
  <c r="WLT27" i="14"/>
  <c r="WLV27" i="14"/>
  <c r="WVP27" i="14"/>
  <c r="WVR27" i="14"/>
  <c r="WVQ27" i="14" s="1"/>
  <c r="G227" i="8" l="1"/>
  <c r="O227" i="8" s="1"/>
  <c r="O229" i="8"/>
  <c r="G226" i="8"/>
  <c r="O226" i="8" s="1"/>
  <c r="O93" i="16"/>
  <c r="O44" i="16" s="1"/>
  <c r="G113" i="2"/>
  <c r="B106" i="8"/>
  <c r="C106" i="8" s="1"/>
  <c r="D135" i="8" s="1"/>
  <c r="F135" i="8" s="1"/>
  <c r="C11" i="12"/>
  <c r="NJM27" i="14"/>
  <c r="QUC27" i="14"/>
  <c r="FAW27" i="14"/>
  <c r="UOO27" i="14"/>
  <c r="GOG27" i="14"/>
  <c r="WLU27" i="14"/>
  <c r="VIG27" i="14"/>
  <c r="EHE27" i="14"/>
  <c r="DDQ27" i="14"/>
  <c r="MFY27" i="14"/>
  <c r="QKG27" i="14"/>
  <c r="HHY27" i="14"/>
  <c r="GEK27" i="14"/>
  <c r="PGS27" i="14"/>
  <c r="TLA27" i="14"/>
  <c r="BGK27" i="14"/>
  <c r="ACW27" i="14"/>
  <c r="JE27" i="14"/>
  <c r="SHM27" i="14"/>
  <c r="KIS27" i="14"/>
  <c r="JFE27" i="14"/>
  <c r="O87" i="16" l="1"/>
  <c r="O88" i="16" s="1"/>
  <c r="O94" i="16" s="1"/>
  <c r="O74" i="16"/>
  <c r="L135" i="8"/>
  <c r="B120" i="8"/>
  <c r="B121" i="8"/>
  <c r="H17" i="14"/>
  <c r="O135" i="8" l="1"/>
  <c r="I18" i="14"/>
  <c r="G117" i="2" l="1"/>
  <c r="I117" i="2"/>
  <c r="B263" i="8"/>
  <c r="F263" i="8" s="1"/>
  <c r="B262" i="8"/>
  <c r="F262" i="8" s="1"/>
  <c r="B261" i="8"/>
  <c r="F261" i="8" s="1"/>
  <c r="B260" i="8"/>
  <c r="F260" i="8" s="1"/>
  <c r="B259" i="8"/>
  <c r="F259" i="8" s="1"/>
  <c r="B258" i="8"/>
  <c r="F258" i="8" s="1"/>
  <c r="B257" i="8"/>
  <c r="F257" i="8" s="1"/>
  <c r="B256" i="8"/>
  <c r="F256" i="8" s="1"/>
  <c r="B252" i="8"/>
  <c r="F252" i="8" s="1"/>
  <c r="B251" i="8"/>
  <c r="F251" i="8" s="1"/>
  <c r="B250" i="8"/>
  <c r="F250" i="8" s="1"/>
  <c r="B249" i="8"/>
  <c r="F249" i="8" s="1"/>
  <c r="B248" i="8"/>
  <c r="F248" i="8" s="1"/>
  <c r="B247" i="8"/>
  <c r="F247" i="8" s="1"/>
  <c r="B246" i="8"/>
  <c r="F246" i="8" s="1"/>
  <c r="B245" i="8"/>
  <c r="F245" i="8" s="1"/>
  <c r="B244" i="8"/>
  <c r="F244" i="8" s="1"/>
  <c r="B243" i="8"/>
  <c r="F243" i="8" s="1"/>
  <c r="F242" i="8"/>
  <c r="F241" i="8"/>
  <c r="F240" i="8"/>
  <c r="F239" i="8"/>
  <c r="F238" i="8"/>
  <c r="B210" i="8"/>
  <c r="F210" i="8" s="1"/>
  <c r="B209" i="8"/>
  <c r="F209" i="8" s="1"/>
  <c r="B208" i="8"/>
  <c r="F208" i="8" s="1"/>
  <c r="B207" i="8"/>
  <c r="F207" i="8" s="1"/>
  <c r="B206" i="8"/>
  <c r="F206" i="8" s="1"/>
  <c r="B205" i="8"/>
  <c r="F205" i="8" s="1"/>
  <c r="B204" i="8"/>
  <c r="F204" i="8" s="1"/>
  <c r="B203" i="8"/>
  <c r="F203" i="8" s="1"/>
  <c r="B202" i="8"/>
  <c r="F202" i="8" s="1"/>
  <c r="B201" i="8"/>
  <c r="F201" i="8" s="1"/>
  <c r="B200" i="8"/>
  <c r="F200" i="8" s="1"/>
  <c r="B199" i="8"/>
  <c r="F199" i="8" s="1"/>
  <c r="B198" i="8"/>
  <c r="F198" i="8" s="1"/>
  <c r="B197" i="8"/>
  <c r="F197" i="8" s="1"/>
  <c r="B196" i="8"/>
  <c r="F196" i="8" s="1"/>
  <c r="B195" i="8"/>
  <c r="F195" i="8" s="1"/>
  <c r="B194" i="8"/>
  <c r="F194" i="8" s="1"/>
  <c r="B193" i="8"/>
  <c r="F193" i="8" s="1"/>
  <c r="B192" i="8"/>
  <c r="F192" i="8" s="1"/>
  <c r="B191" i="8"/>
  <c r="F191" i="8" s="1"/>
  <c r="B190" i="8"/>
  <c r="F190" i="8" s="1"/>
  <c r="B189" i="8"/>
  <c r="F189" i="8" s="1"/>
  <c r="B188" i="8"/>
  <c r="F188" i="8" s="1"/>
  <c r="B187" i="8"/>
  <c r="F187" i="8" s="1"/>
  <c r="B186" i="8"/>
  <c r="F186" i="8" s="1"/>
  <c r="B185" i="8"/>
  <c r="F185" i="8" s="1"/>
  <c r="B184" i="8"/>
  <c r="F184" i="8" s="1"/>
  <c r="B183" i="8"/>
  <c r="F183" i="8" s="1"/>
  <c r="B182" i="8"/>
  <c r="F182" i="8" s="1"/>
  <c r="B181" i="8"/>
  <c r="F181" i="8" s="1"/>
  <c r="B180" i="8"/>
  <c r="F180" i="8" s="1"/>
  <c r="B179" i="8"/>
  <c r="F179" i="8" s="1"/>
  <c r="B178" i="8"/>
  <c r="F178" i="8" s="1"/>
  <c r="B177" i="8"/>
  <c r="F177" i="8" s="1"/>
  <c r="B176" i="8"/>
  <c r="F176" i="8" s="1"/>
  <c r="B175" i="8"/>
  <c r="F175" i="8" s="1"/>
  <c r="B174" i="8"/>
  <c r="F174" i="8" s="1"/>
  <c r="B173" i="8"/>
  <c r="F173" i="8" s="1"/>
  <c r="B172" i="8"/>
  <c r="F172" i="8" s="1"/>
  <c r="B171" i="8"/>
  <c r="F171" i="8" s="1"/>
  <c r="B170" i="8"/>
  <c r="F170" i="8" s="1"/>
  <c r="B169" i="8"/>
  <c r="F169" i="8" s="1"/>
  <c r="B168" i="8"/>
  <c r="F168" i="8" s="1"/>
  <c r="B167" i="8"/>
  <c r="F167" i="8" s="1"/>
  <c r="B166" i="8"/>
  <c r="F166" i="8" s="1"/>
  <c r="B165" i="8"/>
  <c r="F165" i="8" s="1"/>
  <c r="B164" i="8"/>
  <c r="F164" i="8" s="1"/>
  <c r="E163" i="8"/>
  <c r="B163" i="8"/>
  <c r="E162" i="8"/>
  <c r="B162" i="8"/>
  <c r="E161" i="8"/>
  <c r="E160" i="8"/>
  <c r="B160" i="8"/>
  <c r="E159" i="8"/>
  <c r="B159" i="8"/>
  <c r="E155" i="8"/>
  <c r="B155" i="8"/>
  <c r="E154" i="8"/>
  <c r="B154" i="8"/>
  <c r="E153" i="8"/>
  <c r="B153" i="8"/>
  <c r="E152" i="8"/>
  <c r="B152" i="8"/>
  <c r="E151" i="8"/>
  <c r="B151" i="8"/>
  <c r="E150" i="8"/>
  <c r="B150" i="8"/>
  <c r="E149" i="8"/>
  <c r="B149" i="8"/>
  <c r="E148" i="8"/>
  <c r="B148" i="8"/>
  <c r="E147" i="8"/>
  <c r="B147" i="8"/>
  <c r="E146" i="8"/>
  <c r="B146" i="8"/>
  <c r="E145" i="8"/>
  <c r="B145" i="8"/>
  <c r="E144" i="8"/>
  <c r="B144" i="8"/>
  <c r="E143" i="8"/>
  <c r="B143" i="8"/>
  <c r="E142" i="8"/>
  <c r="B142" i="8"/>
  <c r="E141" i="8"/>
  <c r="B141" i="8"/>
  <c r="E140" i="8"/>
  <c r="B140" i="8"/>
  <c r="E139" i="8"/>
  <c r="B139" i="8"/>
  <c r="E138" i="8"/>
  <c r="B138" i="8"/>
  <c r="E137" i="8"/>
  <c r="B137" i="8"/>
  <c r="E136" i="8"/>
  <c r="B136" i="8"/>
  <c r="E134" i="8"/>
  <c r="B134" i="8"/>
  <c r="E133" i="8"/>
  <c r="B133" i="8"/>
  <c r="E132" i="8"/>
  <c r="B132" i="8"/>
  <c r="E131" i="8"/>
  <c r="B131" i="8"/>
  <c r="E130" i="8"/>
  <c r="B130" i="8"/>
  <c r="E129" i="8"/>
  <c r="B129" i="8"/>
  <c r="E128" i="8"/>
  <c r="B128" i="8"/>
  <c r="E127" i="8"/>
  <c r="B127" i="8"/>
  <c r="E126" i="8"/>
  <c r="B126" i="8"/>
  <c r="E125" i="8"/>
  <c r="B125" i="8"/>
  <c r="E124" i="8"/>
  <c r="B124" i="8"/>
  <c r="E123" i="8"/>
  <c r="B123" i="8"/>
  <c r="E122" i="8"/>
  <c r="B122" i="8"/>
  <c r="E121" i="8"/>
  <c r="F121" i="8" s="1"/>
  <c r="E120" i="8"/>
  <c r="F120" i="8" s="1"/>
  <c r="E118" i="8"/>
  <c r="B118" i="8"/>
  <c r="E117" i="8"/>
  <c r="B117" i="8"/>
  <c r="E116" i="8"/>
  <c r="B116" i="8"/>
  <c r="E115" i="8"/>
  <c r="B115" i="8"/>
  <c r="E114" i="8"/>
  <c r="B114" i="8"/>
  <c r="E112" i="8"/>
  <c r="B112" i="8"/>
  <c r="E111" i="8"/>
  <c r="B111" i="8"/>
  <c r="E110" i="8"/>
  <c r="B110" i="8"/>
  <c r="E109" i="8"/>
  <c r="B109" i="8"/>
  <c r="E108" i="8"/>
  <c r="B108" i="8"/>
  <c r="E107" i="8"/>
  <c r="B107" i="8"/>
  <c r="E106" i="8"/>
  <c r="F106" i="8" s="1"/>
  <c r="E74" i="8"/>
  <c r="F74" i="8" s="1"/>
  <c r="E73" i="8"/>
  <c r="F73" i="8" s="1"/>
  <c r="E72" i="8"/>
  <c r="B72" i="8"/>
  <c r="E71" i="8"/>
  <c r="B71" i="8"/>
  <c r="E70" i="8"/>
  <c r="B70" i="8"/>
  <c r="E69" i="8"/>
  <c r="B69" i="8"/>
  <c r="E68" i="8"/>
  <c r="B68" i="8"/>
  <c r="E67" i="8"/>
  <c r="B67" i="8"/>
  <c r="E66" i="8"/>
  <c r="B66" i="8"/>
  <c r="E65" i="8"/>
  <c r="B65" i="8"/>
  <c r="E64" i="8"/>
  <c r="B64" i="8"/>
  <c r="E63" i="8"/>
  <c r="B63" i="8"/>
  <c r="E62" i="8"/>
  <c r="B62" i="8"/>
  <c r="E61" i="8"/>
  <c r="B61" i="8"/>
  <c r="E60" i="8"/>
  <c r="B60" i="8"/>
  <c r="E59" i="8"/>
  <c r="B59" i="8"/>
  <c r="E58" i="8"/>
  <c r="B58" i="8"/>
  <c r="E57" i="8"/>
  <c r="B57" i="8"/>
  <c r="E56" i="8"/>
  <c r="B56" i="8"/>
  <c r="E55" i="8"/>
  <c r="B55" i="8"/>
  <c r="E54" i="8"/>
  <c r="B54" i="8"/>
  <c r="E53" i="8"/>
  <c r="B53" i="8"/>
  <c r="E52" i="8"/>
  <c r="B52" i="8"/>
  <c r="E51" i="8"/>
  <c r="B51" i="8"/>
  <c r="E50" i="8"/>
  <c r="B50" i="8"/>
  <c r="E49" i="8"/>
  <c r="B49" i="8"/>
  <c r="E48" i="8"/>
  <c r="B48" i="8"/>
  <c r="E47" i="8"/>
  <c r="B47" i="8"/>
  <c r="E46" i="8"/>
  <c r="B46" i="8"/>
  <c r="E45" i="8"/>
  <c r="B45" i="8"/>
  <c r="E44" i="8"/>
  <c r="B44" i="8"/>
  <c r="E43" i="8"/>
  <c r="B43" i="8"/>
  <c r="E42" i="8"/>
  <c r="B42" i="8"/>
  <c r="E41" i="8"/>
  <c r="B41" i="8"/>
  <c r="E40" i="8"/>
  <c r="B40" i="8"/>
  <c r="E39" i="8"/>
  <c r="B39" i="8"/>
  <c r="E38" i="8"/>
  <c r="B38" i="8"/>
  <c r="E37" i="8"/>
  <c r="B37" i="8"/>
  <c r="E36" i="8"/>
  <c r="B36" i="8"/>
  <c r="E35" i="8"/>
  <c r="B35" i="8"/>
  <c r="E34" i="8"/>
  <c r="B34" i="8"/>
  <c r="E33" i="8"/>
  <c r="B33" i="8"/>
  <c r="E32" i="8"/>
  <c r="B32" i="8"/>
  <c r="E31" i="8"/>
  <c r="B31" i="8"/>
  <c r="E30" i="8"/>
  <c r="B30" i="8"/>
  <c r="E29" i="8"/>
  <c r="B29" i="8"/>
  <c r="E28" i="8"/>
  <c r="B28" i="8"/>
  <c r="E27" i="8"/>
  <c r="B27" i="8"/>
  <c r="E26" i="8"/>
  <c r="B26" i="8"/>
  <c r="E25" i="8"/>
  <c r="B25" i="8"/>
  <c r="E24" i="8"/>
  <c r="B24" i="8"/>
  <c r="E23" i="8"/>
  <c r="B23" i="8"/>
  <c r="E22" i="8"/>
  <c r="B22" i="8"/>
  <c r="E21" i="8"/>
  <c r="B21" i="8"/>
  <c r="E20" i="8"/>
  <c r="B20" i="8"/>
  <c r="B15" i="8"/>
  <c r="B14" i="8"/>
  <c r="B7" i="8"/>
  <c r="B6" i="8"/>
  <c r="B5" i="8"/>
  <c r="E119" i="8"/>
  <c r="E156" i="8"/>
  <c r="F156" i="8" s="1"/>
  <c r="E157" i="8"/>
  <c r="E158" i="8"/>
  <c r="B19" i="8"/>
  <c r="B157" i="8"/>
  <c r="B158" i="8"/>
  <c r="B255" i="8"/>
  <c r="C38" i="12"/>
  <c r="Q8" i="14"/>
  <c r="Q7" i="14"/>
  <c r="R6" i="14"/>
  <c r="S6" i="14" s="1"/>
  <c r="H11" i="14"/>
  <c r="I11" i="14"/>
  <c r="J11" i="14"/>
  <c r="K11" i="14"/>
  <c r="L11" i="14"/>
  <c r="M11" i="14"/>
  <c r="G11" i="14"/>
  <c r="G119" i="2" l="1"/>
  <c r="F66" i="8"/>
  <c r="I106" i="8"/>
  <c r="I265" i="8" s="1"/>
  <c r="F146" i="8"/>
  <c r="F150" i="8"/>
  <c r="F154" i="8"/>
  <c r="F155" i="8"/>
  <c r="F110" i="8"/>
  <c r="F115" i="8"/>
  <c r="F125" i="8"/>
  <c r="F129" i="8"/>
  <c r="F133" i="8"/>
  <c r="F138" i="8"/>
  <c r="F142" i="8"/>
  <c r="F107" i="8"/>
  <c r="F111" i="8"/>
  <c r="F116" i="8"/>
  <c r="F122" i="8"/>
  <c r="F126" i="8"/>
  <c r="F134" i="8"/>
  <c r="F139" i="8"/>
  <c r="F143" i="8"/>
  <c r="F147" i="8"/>
  <c r="F151" i="8"/>
  <c r="F130" i="8"/>
  <c r="F21" i="8"/>
  <c r="F25" i="8"/>
  <c r="F29" i="8"/>
  <c r="F33" i="8"/>
  <c r="F37" i="8"/>
  <c r="F41" i="8"/>
  <c r="F45" i="8"/>
  <c r="F49" i="8"/>
  <c r="F53" i="8"/>
  <c r="F57" i="8"/>
  <c r="F61" i="8"/>
  <c r="F65" i="8"/>
  <c r="F69" i="8"/>
  <c r="F158" i="8"/>
  <c r="F20" i="8"/>
  <c r="F24" i="8"/>
  <c r="F28" i="8"/>
  <c r="F32" i="8"/>
  <c r="F36" i="8"/>
  <c r="L36" i="8" s="1"/>
  <c r="F40" i="8"/>
  <c r="F44" i="8"/>
  <c r="F48" i="8"/>
  <c r="F52" i="8"/>
  <c r="F56" i="8"/>
  <c r="F60" i="8"/>
  <c r="F64" i="8"/>
  <c r="F68" i="8"/>
  <c r="F72" i="8"/>
  <c r="F163" i="8"/>
  <c r="F109" i="8"/>
  <c r="F114" i="8"/>
  <c r="F118" i="8"/>
  <c r="F124" i="8"/>
  <c r="F128" i="8"/>
  <c r="F132" i="8"/>
  <c r="F137" i="8"/>
  <c r="L137" i="8" s="1"/>
  <c r="F141" i="8"/>
  <c r="F145" i="8"/>
  <c r="F149" i="8"/>
  <c r="F153" i="8"/>
  <c r="K153" i="8" s="1"/>
  <c r="F160" i="8"/>
  <c r="F255" i="8"/>
  <c r="F23" i="8"/>
  <c r="F27" i="8"/>
  <c r="F31" i="8"/>
  <c r="F35" i="8"/>
  <c r="F39" i="8"/>
  <c r="F43" i="8"/>
  <c r="F47" i="8"/>
  <c r="F51" i="8"/>
  <c r="F55" i="8"/>
  <c r="F59" i="8"/>
  <c r="F63" i="8"/>
  <c r="F67" i="8"/>
  <c r="F71" i="8"/>
  <c r="F162" i="8"/>
  <c r="F157" i="8"/>
  <c r="F108" i="8"/>
  <c r="F112" i="8"/>
  <c r="F117" i="8"/>
  <c r="F123" i="8"/>
  <c r="F127" i="8"/>
  <c r="F131" i="8"/>
  <c r="F136" i="8"/>
  <c r="L136" i="8" s="1"/>
  <c r="F140" i="8"/>
  <c r="F144" i="8"/>
  <c r="F148" i="8"/>
  <c r="F152" i="8"/>
  <c r="K152" i="8" s="1"/>
  <c r="F159" i="8"/>
  <c r="F22" i="8"/>
  <c r="F26" i="8"/>
  <c r="F30" i="8"/>
  <c r="F34" i="8"/>
  <c r="F38" i="8"/>
  <c r="F42" i="8"/>
  <c r="F46" i="8"/>
  <c r="F50" i="8"/>
  <c r="F54" i="8"/>
  <c r="F58" i="8"/>
  <c r="F62" i="8"/>
  <c r="F70" i="8"/>
  <c r="R7" i="14"/>
  <c r="S7" i="14" s="1"/>
  <c r="W8" i="14"/>
  <c r="X8" i="14" s="1"/>
  <c r="C32" i="12"/>
  <c r="R8" i="14"/>
  <c r="S8" i="14" s="1"/>
  <c r="I114" i="2"/>
  <c r="I118" i="2"/>
  <c r="B113" i="8"/>
  <c r="I115" i="2"/>
  <c r="E113" i="8"/>
  <c r="K265" i="8" l="1"/>
  <c r="O106" i="8"/>
  <c r="J255" i="8"/>
  <c r="O255" i="8" s="1"/>
  <c r="F113" i="8"/>
  <c r="B119" i="8"/>
  <c r="G114" i="2"/>
  <c r="B254" i="8"/>
  <c r="C39" i="12"/>
  <c r="K266" i="8" l="1"/>
  <c r="F254" i="8"/>
  <c r="G254" i="8" s="1"/>
  <c r="F119" i="8"/>
  <c r="C40" i="12"/>
  <c r="C18" i="12" s="1"/>
  <c r="J119" i="8" l="1"/>
  <c r="O119" i="8" s="1"/>
  <c r="O254" i="8"/>
  <c r="B253" i="8"/>
  <c r="I17" i="2"/>
  <c r="F253" i="8" l="1"/>
  <c r="J221" i="8"/>
  <c r="O221" i="8" s="1"/>
  <c r="B17" i="8"/>
  <c r="B18" i="8"/>
  <c r="J253" i="8" l="1"/>
  <c r="O253" i="8" s="1"/>
  <c r="C41" i="12" l="1"/>
  <c r="C14" i="12" l="1"/>
  <c r="C33" i="12"/>
  <c r="C34" i="12" s="1"/>
  <c r="G241" i="8" l="1"/>
  <c r="O241" i="8" s="1"/>
  <c r="G71" i="8"/>
  <c r="O71" i="8" s="1"/>
  <c r="G167" i="8"/>
  <c r="O167" i="8" s="1"/>
  <c r="O36" i="8"/>
  <c r="G115" i="2" l="1"/>
  <c r="G116" i="2" s="1"/>
  <c r="B161" i="8"/>
  <c r="G118" i="8"/>
  <c r="O118" i="8" s="1"/>
  <c r="G35" i="8"/>
  <c r="O35" i="8" s="1"/>
  <c r="I113" i="2" l="1"/>
  <c r="G162" i="8"/>
  <c r="O162" i="8" s="1"/>
  <c r="L240" i="8"/>
  <c r="O240" i="8" s="1"/>
  <c r="G113" i="8" l="1"/>
  <c r="O113" i="8" s="1"/>
  <c r="G210" i="8"/>
  <c r="O210" i="8" s="1"/>
  <c r="B264" i="8"/>
  <c r="E15" i="8" l="1"/>
  <c r="F15" i="8" s="1"/>
  <c r="O15" i="8" s="1"/>
  <c r="B265" i="8"/>
  <c r="E14" i="8" l="1"/>
  <c r="F14" i="8" s="1"/>
  <c r="O14" i="8" s="1"/>
  <c r="E13" i="8"/>
  <c r="F13" i="8" s="1"/>
  <c r="O13" i="8" s="1"/>
  <c r="E18" i="8"/>
  <c r="F18" i="8" s="1"/>
  <c r="O18" i="8" s="1"/>
  <c r="E9" i="8"/>
  <c r="F9" i="8" s="1"/>
  <c r="E6" i="8"/>
  <c r="E11" i="8"/>
  <c r="F11" i="8" s="1"/>
  <c r="E5" i="8"/>
  <c r="E19" i="8"/>
  <c r="E7" i="8"/>
  <c r="E8" i="8"/>
  <c r="F8" i="8" s="1"/>
  <c r="E12" i="8"/>
  <c r="F12" i="8" s="1"/>
  <c r="O12" i="8" s="1"/>
  <c r="E17" i="8"/>
  <c r="F17" i="8" s="1"/>
  <c r="E10" i="8"/>
  <c r="F10" i="8" s="1"/>
  <c r="L11" i="8" l="1"/>
  <c r="O11" i="8" s="1"/>
  <c r="L10" i="8"/>
  <c r="O10" i="8" s="1"/>
  <c r="L9" i="8"/>
  <c r="O9" i="8" s="1"/>
  <c r="G25" i="8"/>
  <c r="O25" i="8" s="1"/>
  <c r="G26" i="8"/>
  <c r="O26" i="8" s="1"/>
  <c r="I116" i="2" l="1"/>
  <c r="G234" i="8" l="1"/>
  <c r="O234" i="8" s="1"/>
  <c r="G67" i="8" l="1"/>
  <c r="O67" i="8" s="1"/>
  <c r="G178" i="8"/>
  <c r="O178" i="8" s="1"/>
  <c r="G194" i="8"/>
  <c r="O194" i="8" s="1"/>
  <c r="G186" i="8"/>
  <c r="O186" i="8" s="1"/>
  <c r="G257" i="8"/>
  <c r="O257" i="8" s="1"/>
  <c r="G246" i="8"/>
  <c r="O246" i="8" s="1"/>
  <c r="G263" i="8"/>
  <c r="O263" i="8" s="1"/>
  <c r="G247" i="8"/>
  <c r="O247" i="8" s="1"/>
  <c r="G138" i="8"/>
  <c r="O138" i="8" s="1"/>
  <c r="G249" i="8"/>
  <c r="O249" i="8" s="1"/>
  <c r="L235" i="8"/>
  <c r="O235" i="8" s="1"/>
  <c r="G251" i="8"/>
  <c r="O251" i="8" s="1"/>
  <c r="G244" i="8"/>
  <c r="O244" i="8" s="1"/>
  <c r="G121" i="8"/>
  <c r="O121" i="8" s="1"/>
  <c r="G122" i="8"/>
  <c r="O122" i="8" s="1"/>
  <c r="G65" i="8"/>
  <c r="O65" i="8" s="1"/>
  <c r="G200" i="8"/>
  <c r="O200" i="8" s="1"/>
  <c r="G179" i="8"/>
  <c r="O179" i="8" s="1"/>
  <c r="G203" i="8"/>
  <c r="O203" i="8" s="1"/>
  <c r="G130" i="8"/>
  <c r="O130" i="8" s="1"/>
  <c r="G195" i="8"/>
  <c r="O195" i="8" s="1"/>
  <c r="G143" i="8"/>
  <c r="O143" i="8" s="1"/>
  <c r="G111" i="8"/>
  <c r="O111" i="8" s="1"/>
  <c r="G192" i="8"/>
  <c r="O192" i="8" s="1"/>
  <c r="G184" i="8"/>
  <c r="O184" i="8" s="1"/>
  <c r="G171" i="8"/>
  <c r="O171" i="8" s="1"/>
  <c r="G252" i="8"/>
  <c r="O252" i="8" s="1"/>
  <c r="G154" i="8"/>
  <c r="O154" i="8" s="1"/>
  <c r="G258" i="8"/>
  <c r="O258" i="8" s="1"/>
  <c r="G262" i="8"/>
  <c r="O262" i="8" s="1"/>
  <c r="G243" i="8"/>
  <c r="O243" i="8" s="1"/>
  <c r="G260" i="8"/>
  <c r="O260" i="8" s="1"/>
  <c r="O153" i="8"/>
  <c r="G176" i="8"/>
  <c r="O176" i="8" s="1"/>
  <c r="G168" i="8"/>
  <c r="O168" i="8" s="1"/>
  <c r="G170" i="8"/>
  <c r="O170" i="8" s="1"/>
  <c r="G151" i="8"/>
  <c r="O151" i="8" s="1"/>
  <c r="G146" i="8"/>
  <c r="O146" i="8" s="1"/>
  <c r="G66" i="8"/>
  <c r="O66" i="8" s="1"/>
  <c r="G202" i="8"/>
  <c r="O202" i="8" s="1"/>
  <c r="G187" i="8"/>
  <c r="O187" i="8" s="1"/>
  <c r="G145" i="8"/>
  <c r="O145" i="8" s="1"/>
  <c r="O220" i="8"/>
  <c r="F19" i="8"/>
  <c r="O19" i="8" s="1"/>
  <c r="D264" i="8"/>
  <c r="C161" i="8" l="1"/>
  <c r="F161" i="8" s="1"/>
  <c r="F264" i="8"/>
  <c r="G59" i="8"/>
  <c r="O59" i="8" s="1"/>
  <c r="G148" i="8"/>
  <c r="O148" i="8" s="1"/>
  <c r="G242" i="8"/>
  <c r="O242" i="8" s="1"/>
  <c r="G196" i="8"/>
  <c r="O196" i="8" s="1"/>
  <c r="G110" i="8"/>
  <c r="O110" i="8" s="1"/>
  <c r="G42" i="8"/>
  <c r="O42" i="8" s="1"/>
  <c r="G147" i="8"/>
  <c r="O147" i="8" s="1"/>
  <c r="G261" i="8"/>
  <c r="O261" i="8" s="1"/>
  <c r="G175" i="8"/>
  <c r="O175" i="8" s="1"/>
  <c r="G108" i="8"/>
  <c r="O108" i="8" s="1"/>
  <c r="G30" i="8"/>
  <c r="O30" i="8" s="1"/>
  <c r="G69" i="8"/>
  <c r="O69" i="8" s="1"/>
  <c r="G120" i="8"/>
  <c r="O120" i="8" s="1"/>
  <c r="G28" i="8"/>
  <c r="O28" i="8" s="1"/>
  <c r="G199" i="8"/>
  <c r="O199" i="8" s="1"/>
  <c r="O136" i="8"/>
  <c r="G56" i="8"/>
  <c r="O56" i="8" s="1"/>
  <c r="G177" i="8"/>
  <c r="O177" i="8" s="1"/>
  <c r="G52" i="8"/>
  <c r="O52" i="8" s="1"/>
  <c r="G127" i="8"/>
  <c r="O127" i="8" s="1"/>
  <c r="G70" i="8"/>
  <c r="O70" i="8" s="1"/>
  <c r="G31" i="8"/>
  <c r="O31" i="8" s="1"/>
  <c r="G62" i="8"/>
  <c r="O62" i="8" s="1"/>
  <c r="G197" i="8"/>
  <c r="O197" i="8" s="1"/>
  <c r="G68" i="8"/>
  <c r="O68" i="8" s="1"/>
  <c r="G238" i="8"/>
  <c r="O238" i="8" s="1"/>
  <c r="G201" i="8"/>
  <c r="O201" i="8" s="1"/>
  <c r="G165" i="8"/>
  <c r="O165" i="8" s="1"/>
  <c r="G259" i="8"/>
  <c r="O259" i="8" s="1"/>
  <c r="G123" i="8"/>
  <c r="O123" i="8" s="1"/>
  <c r="G23" i="8"/>
  <c r="O23" i="8" s="1"/>
  <c r="G190" i="8"/>
  <c r="O190" i="8" s="1"/>
  <c r="G40" i="8"/>
  <c r="O40" i="8" s="1"/>
  <c r="G208" i="8"/>
  <c r="O208" i="8" s="1"/>
  <c r="G142" i="8"/>
  <c r="O142" i="8" s="1"/>
  <c r="G41" i="8"/>
  <c r="O41" i="8" s="1"/>
  <c r="G204" i="8"/>
  <c r="O204" i="8" s="1"/>
  <c r="G54" i="8"/>
  <c r="O54" i="8" s="1"/>
  <c r="G29" i="8"/>
  <c r="O29" i="8" s="1"/>
  <c r="G57" i="8"/>
  <c r="O57" i="8" s="1"/>
  <c r="G49" i="8"/>
  <c r="O49" i="8" s="1"/>
  <c r="G37" i="8"/>
  <c r="O37" i="8" s="1"/>
  <c r="G124" i="8"/>
  <c r="O124" i="8" s="1"/>
  <c r="G155" i="8"/>
  <c r="O155" i="8" s="1"/>
  <c r="G133" i="8"/>
  <c r="O133" i="8" s="1"/>
  <c r="G140" i="8"/>
  <c r="O140" i="8" s="1"/>
  <c r="G112" i="8"/>
  <c r="O112" i="8" s="1"/>
  <c r="G107" i="8"/>
  <c r="O107" i="8" s="1"/>
  <c r="G38" i="8"/>
  <c r="O38" i="8" s="1"/>
  <c r="G131" i="8"/>
  <c r="O131" i="8" s="1"/>
  <c r="G207" i="8"/>
  <c r="O207" i="8" s="1"/>
  <c r="G144" i="8"/>
  <c r="O144" i="8" s="1"/>
  <c r="G150" i="8"/>
  <c r="O150" i="8" s="1"/>
  <c r="G64" i="8"/>
  <c r="O64" i="8" s="1"/>
  <c r="G22" i="8"/>
  <c r="O22" i="8" s="1"/>
  <c r="G181" i="8"/>
  <c r="O181" i="8" s="1"/>
  <c r="G172" i="8"/>
  <c r="O172" i="8" s="1"/>
  <c r="G39" i="8"/>
  <c r="O39" i="8" s="1"/>
  <c r="G55" i="8"/>
  <c r="O55" i="8" s="1"/>
  <c r="G134" i="8"/>
  <c r="O134" i="8" s="1"/>
  <c r="G128" i="8"/>
  <c r="O128" i="8" s="1"/>
  <c r="G73" i="8"/>
  <c r="O73" i="8" s="1"/>
  <c r="G50" i="8"/>
  <c r="O50" i="8" s="1"/>
  <c r="G115" i="8"/>
  <c r="O115" i="8" s="1"/>
  <c r="G109" i="8"/>
  <c r="O109" i="8" s="1"/>
  <c r="G228" i="8"/>
  <c r="O228" i="8" s="1"/>
  <c r="G173" i="8"/>
  <c r="O173" i="8" s="1"/>
  <c r="G250" i="8"/>
  <c r="O250" i="8" s="1"/>
  <c r="G34" i="8"/>
  <c r="O34" i="8" s="1"/>
  <c r="G43" i="8"/>
  <c r="O43" i="8" s="1"/>
  <c r="G129" i="8"/>
  <c r="O129" i="8" s="1"/>
  <c r="G60" i="8"/>
  <c r="O60" i="8" s="1"/>
  <c r="J223" i="8"/>
  <c r="O223" i="8" s="1"/>
  <c r="G163" i="8"/>
  <c r="O163" i="8" s="1"/>
  <c r="G21" i="8"/>
  <c r="O21" i="8" s="1"/>
  <c r="G183" i="8"/>
  <c r="O183" i="8" s="1"/>
  <c r="G169" i="8"/>
  <c r="O169" i="8" s="1"/>
  <c r="G125" i="8"/>
  <c r="O125" i="8" s="1"/>
  <c r="G24" i="8"/>
  <c r="O24" i="8" s="1"/>
  <c r="G44" i="8"/>
  <c r="O44" i="8" s="1"/>
  <c r="G188" i="8"/>
  <c r="O188" i="8" s="1"/>
  <c r="G47" i="8"/>
  <c r="O47" i="8" s="1"/>
  <c r="G141" i="8"/>
  <c r="O141" i="8" s="1"/>
  <c r="G193" i="8"/>
  <c r="O193" i="8" s="1"/>
  <c r="G222" i="8"/>
  <c r="O222" i="8" s="1"/>
  <c r="G236" i="8"/>
  <c r="O236" i="8" s="1"/>
  <c r="G132" i="8"/>
  <c r="O132" i="8" s="1"/>
  <c r="G33" i="8"/>
  <c r="O33" i="8" s="1"/>
  <c r="G245" i="8"/>
  <c r="O245" i="8" s="1"/>
  <c r="G256" i="8"/>
  <c r="O256" i="8" s="1"/>
  <c r="G205" i="8"/>
  <c r="O205" i="8" s="1"/>
  <c r="G191" i="8"/>
  <c r="O191" i="8" s="1"/>
  <c r="G180" i="8"/>
  <c r="O180" i="8" s="1"/>
  <c r="G53" i="8"/>
  <c r="O53" i="8" s="1"/>
  <c r="G174" i="8"/>
  <c r="O174" i="8" s="1"/>
  <c r="G182" i="8"/>
  <c r="O182" i="8" s="1"/>
  <c r="G237" i="8"/>
  <c r="O237" i="8" s="1"/>
  <c r="G72" i="8"/>
  <c r="O72" i="8" s="1"/>
  <c r="G185" i="8"/>
  <c r="O185" i="8" s="1"/>
  <c r="G61" i="8"/>
  <c r="O61" i="8" s="1"/>
  <c r="G51" i="8"/>
  <c r="O51" i="8" s="1"/>
  <c r="G206" i="8"/>
  <c r="O206" i="8" s="1"/>
  <c r="G139" i="8"/>
  <c r="O139" i="8" s="1"/>
  <c r="G149" i="8"/>
  <c r="O149" i="8" s="1"/>
  <c r="G126" i="8"/>
  <c r="O126" i="8" s="1"/>
  <c r="G239" i="8"/>
  <c r="O239" i="8" s="1"/>
  <c r="G166" i="8"/>
  <c r="O166" i="8" s="1"/>
  <c r="G58" i="8"/>
  <c r="O58" i="8" s="1"/>
  <c r="G27" i="8"/>
  <c r="O27" i="8" s="1"/>
  <c r="O137" i="8"/>
  <c r="G117" i="8"/>
  <c r="O117" i="8" s="1"/>
  <c r="G46" i="8"/>
  <c r="O46" i="8" s="1"/>
  <c r="G159" i="8"/>
  <c r="O159" i="8" s="1"/>
  <c r="G198" i="8"/>
  <c r="O198" i="8" s="1"/>
  <c r="G114" i="8"/>
  <c r="O114" i="8" s="1"/>
  <c r="G164" i="8"/>
  <c r="O164" i="8" s="1"/>
  <c r="G45" i="8"/>
  <c r="O45" i="8" s="1"/>
  <c r="G63" i="8"/>
  <c r="O63" i="8" s="1"/>
  <c r="G116" i="8"/>
  <c r="O116" i="8" s="1"/>
  <c r="G32" i="8"/>
  <c r="O32" i="8" s="1"/>
  <c r="G74" i="8"/>
  <c r="O74" i="8" s="1"/>
  <c r="G248" i="8"/>
  <c r="O248" i="8" s="1"/>
  <c r="G189" i="8"/>
  <c r="O189" i="8" s="1"/>
  <c r="G20" i="8"/>
  <c r="O20" i="8" s="1"/>
  <c r="G209" i="8"/>
  <c r="O209" i="8" s="1"/>
  <c r="F7" i="8"/>
  <c r="N158" i="8"/>
  <c r="O158" i="8" s="1"/>
  <c r="M265" i="8"/>
  <c r="O152" i="8" l="1"/>
  <c r="L265" i="8"/>
  <c r="J224" i="8"/>
  <c r="O224" i="8" s="1"/>
  <c r="F6" i="8"/>
  <c r="O6" i="8" s="1"/>
  <c r="G160" i="8"/>
  <c r="O160" i="8" s="1"/>
  <c r="G157" i="8"/>
  <c r="O157" i="8" s="1"/>
  <c r="G48" i="8"/>
  <c r="O48" i="8" s="1"/>
  <c r="G7" i="8"/>
  <c r="O7" i="8" s="1"/>
  <c r="G156" i="8"/>
  <c r="O156" i="8" s="1"/>
  <c r="F4" i="8"/>
  <c r="O4" i="8" s="1"/>
  <c r="D265" i="8"/>
  <c r="G161" i="8"/>
  <c r="O161" i="8" s="1"/>
  <c r="C265" i="8"/>
  <c r="G17" i="8"/>
  <c r="O17" i="8" s="1"/>
  <c r="G8" i="8" l="1"/>
  <c r="O8" i="8" s="1"/>
  <c r="F5" i="8"/>
  <c r="E265" i="8"/>
  <c r="G5" i="8" l="1"/>
  <c r="O5" i="8" s="1"/>
  <c r="F265" i="8"/>
  <c r="N265" i="8"/>
  <c r="N266" i="8" s="1"/>
  <c r="J265" i="8" l="1"/>
  <c r="H265" i="8" l="1"/>
  <c r="O264" i="8" l="1"/>
  <c r="D266" i="8" l="1"/>
  <c r="O265" i="8" l="1"/>
  <c r="G265" i="8"/>
  <c r="L266" i="8" l="1"/>
  <c r="O266" i="8" s="1"/>
  <c r="O267" i="8"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<sst xmlns="http://schemas.openxmlformats.org/spreadsheetml/2006/main" count="7630" uniqueCount="1176">
  <si>
    <t xml:space="preserve">Fondo </t>
  </si>
  <si>
    <t xml:space="preserve">No / F3 / 3 </t>
  </si>
  <si>
    <t xml:space="preserve">Moneda de Exposición </t>
  </si>
  <si>
    <t xml:space="preserve">Dólares / u$s </t>
  </si>
  <si>
    <t>Cuenta Contable</t>
  </si>
  <si>
    <t xml:space="preserve">TOTAL </t>
  </si>
  <si>
    <t>SALDOS</t>
  </si>
  <si>
    <t>Descripción</t>
  </si>
  <si>
    <t>Código</t>
  </si>
  <si>
    <t>ANEXO B</t>
  </si>
  <si>
    <t>. ACTIVO</t>
  </si>
  <si>
    <t xml:space="preserve">1                  </t>
  </si>
  <si>
    <t>.   Inversiones</t>
  </si>
  <si>
    <t xml:space="preserve">12                 </t>
  </si>
  <si>
    <t>.     Inversiones en dolares</t>
  </si>
  <si>
    <t xml:space="preserve">121                </t>
  </si>
  <si>
    <t>.       Fondo Mutuo RF Cash USD</t>
  </si>
  <si>
    <t>1210000000000000001</t>
  </si>
  <si>
    <t>. PATRIMONIO NETO</t>
  </si>
  <si>
    <t xml:space="preserve">3                  </t>
  </si>
  <si>
    <t>.   Capital</t>
  </si>
  <si>
    <t xml:space="preserve">31                 </t>
  </si>
  <si>
    <t>.     Suscripciones</t>
  </si>
  <si>
    <t xml:space="preserve">3101               </t>
  </si>
  <si>
    <t>Saldo</t>
  </si>
  <si>
    <t>Reexpresión</t>
  </si>
  <si>
    <t>Factor de Conversión</t>
  </si>
  <si>
    <t>Moneda</t>
  </si>
  <si>
    <t>Cambio</t>
  </si>
  <si>
    <t>Fecha</t>
  </si>
  <si>
    <t>Símbolo</t>
  </si>
  <si>
    <t>31/03/2023</t>
  </si>
  <si>
    <t>Guaraníes</t>
  </si>
  <si>
    <t>PYG</t>
  </si>
  <si>
    <t>imputable</t>
  </si>
  <si>
    <t>ACTIVO</t>
  </si>
  <si>
    <t>.   Cargos Diferidos</t>
  </si>
  <si>
    <t>. PASIVO</t>
  </si>
  <si>
    <t>Cuentas a pagar vinculadas - AFPISA</t>
  </si>
  <si>
    <t>PASIVO</t>
  </si>
  <si>
    <t>PN</t>
  </si>
  <si>
    <t>RESULTADOS</t>
  </si>
  <si>
    <t>Resultados del Ejercicio</t>
  </si>
  <si>
    <t>Ingresos</t>
  </si>
  <si>
    <t>INGRESOS</t>
  </si>
  <si>
    <t>Egresos</t>
  </si>
  <si>
    <t>EGRESOS</t>
  </si>
  <si>
    <t xml:space="preserve">Total Deudor </t>
  </si>
  <si>
    <t xml:space="preserve">Total Acreedor </t>
  </si>
  <si>
    <t>RESULTADO</t>
  </si>
  <si>
    <t>FONDO DE INVERSIÒN DESARROLLO INMOBILIARIO SOL</t>
  </si>
  <si>
    <t>LIBRO IVA DE COMPRAS</t>
  </si>
  <si>
    <t>Fecha : Del 01/03/2023 Al 31/03/2023</t>
  </si>
  <si>
    <t>Número</t>
  </si>
  <si>
    <t>Timbrado</t>
  </si>
  <si>
    <t>Proveedor</t>
  </si>
  <si>
    <t>R.U.C.</t>
  </si>
  <si>
    <t>Gravadas 5%</t>
  </si>
  <si>
    <t>IVA 5 %</t>
  </si>
  <si>
    <t>Gravadas 10%</t>
  </si>
  <si>
    <t>IVA 10 %</t>
  </si>
  <si>
    <t>Total IVA</t>
  </si>
  <si>
    <t>Exentas</t>
  </si>
  <si>
    <t>Total Factura</t>
  </si>
  <si>
    <t>Gasto</t>
  </si>
  <si>
    <t>IVA</t>
  </si>
  <si>
    <t>TOTAL</t>
  </si>
  <si>
    <t>Gravada</t>
  </si>
  <si>
    <t>0010010006144</t>
  </si>
  <si>
    <t>14293701</t>
  </si>
  <si>
    <t>CPA Ferrere</t>
  </si>
  <si>
    <t>80087430-7</t>
  </si>
  <si>
    <t>Honorarios Profesionaes</t>
  </si>
  <si>
    <t>IVA Gasto</t>
  </si>
  <si>
    <t>0010020000007</t>
  </si>
  <si>
    <t>16230431</t>
  </si>
  <si>
    <t>Regional A.F.P.I.S.A.</t>
  </si>
  <si>
    <t>80111016-5</t>
  </si>
  <si>
    <t>Recupero de Gastos</t>
  </si>
  <si>
    <t>0010020000008</t>
  </si>
  <si>
    <t xml:space="preserve">80111016-5
</t>
  </si>
  <si>
    <t>FACTURAS DE PROVEEDOR</t>
  </si>
  <si>
    <t>Cierre 31/03</t>
  </si>
  <si>
    <t>SIN FACTURAR AFPISA</t>
  </si>
  <si>
    <t>ANULADO CON NC EN ABRIL</t>
  </si>
  <si>
    <t>Débito</t>
  </si>
  <si>
    <t>Crédito</t>
  </si>
  <si>
    <t>Recargos y Multas</t>
  </si>
  <si>
    <t>DIFERENCIA DE CAMBIO AFPISA</t>
  </si>
  <si>
    <t>DIFERENCIA DE CAMBIO</t>
  </si>
  <si>
    <t>Provisión Gastos a Recuperar</t>
  </si>
  <si>
    <t>Multa pagada por AFPISA</t>
  </si>
  <si>
    <t>Fecha : Del 01/02/2023 Al 28/02/2022</t>
  </si>
  <si>
    <t>Bancard S.A.</t>
  </si>
  <si>
    <t>80013884-8</t>
  </si>
  <si>
    <t>Comisiones Pagadas A Bancos</t>
  </si>
  <si>
    <t>Bolsa de Valores y Productos de Asuncion SA</t>
  </si>
  <si>
    <t>80005309-5</t>
  </si>
  <si>
    <t xml:space="preserve">Gasto de Constitucion </t>
  </si>
  <si>
    <t>Gastos de Constitución</t>
  </si>
  <si>
    <t>Iva Gasto</t>
  </si>
  <si>
    <t>Comisiones Bancard</t>
  </si>
  <si>
    <t>Cuenta</t>
  </si>
  <si>
    <t>.     Gastos Pagados por Adelantado - Calificacion de Riesgo</t>
  </si>
  <si>
    <t>.     Gastos Pagados por Adelantado - Serivicios por Honorarios CPA</t>
  </si>
  <si>
    <t>.     Gastos Pagados por Adelantado - Serivicios por Asesoria Legal</t>
  </si>
  <si>
    <t>.   Recupero de Gastos Sociedad Gerente - SET Impuesto</t>
  </si>
  <si>
    <t>Provision</t>
  </si>
  <si>
    <t>.     Honorarios Administración Sociedad Gerente Clase A</t>
  </si>
  <si>
    <t>resultado</t>
  </si>
  <si>
    <t>Factura con IVA</t>
  </si>
  <si>
    <t>Factura sin IVA</t>
  </si>
  <si>
    <t>Mayor Sol</t>
  </si>
  <si>
    <t>Diferencia</t>
  </si>
  <si>
    <t>Regularizado</t>
  </si>
  <si>
    <t>Pagos Grav</t>
  </si>
  <si>
    <t>Pago IVA</t>
  </si>
  <si>
    <t>Total Pago</t>
  </si>
  <si>
    <t>.     Impuesto al Valor Agregado CF 10%</t>
  </si>
  <si>
    <t>Activo</t>
  </si>
  <si>
    <t>Marzo</t>
  </si>
  <si>
    <t>.     Intereses Ganados</t>
  </si>
  <si>
    <t>Abril</t>
  </si>
  <si>
    <t>Mayo</t>
  </si>
  <si>
    <t>Junio</t>
  </si>
  <si>
    <t>.     Provisión Honorarios de Administración Sociedad Gerente (Clase A)</t>
  </si>
  <si>
    <t>Pasivo</t>
  </si>
  <si>
    <t>.     Provisión Honorarios de Admnistración Soc. Gerente IVA (Clase A)</t>
  </si>
  <si>
    <t>Reclasificacion de cuentas de resultado</t>
  </si>
  <si>
    <t xml:space="preserve">No / F4 / 4 </t>
  </si>
  <si>
    <t>AJUSTE</t>
  </si>
  <si>
    <t>AJUSTADO</t>
  </si>
  <si>
    <t>30/06/2023</t>
  </si>
  <si>
    <t>.   Regional Casa de Bolsa S.A.</t>
  </si>
  <si>
    <t>1000000000000000001</t>
  </si>
  <si>
    <t>.   Otros Activos</t>
  </si>
  <si>
    <t>1001000000000000000</t>
  </si>
  <si>
    <t>.     Gastos Pagados por Adelantado - Calificacion de Riesgo</t>
  </si>
  <si>
    <t>1001000000000000003</t>
  </si>
  <si>
    <t>.     Gastos Pagados por Adelantado - Serivicios por Honorarios CPA</t>
  </si>
  <si>
    <t>1001000000000000004</t>
  </si>
  <si>
    <t>.     Gastos Pagados por Adelantado - Serivicios por Asesoria Legal</t>
  </si>
  <si>
    <t>1001000000000000005</t>
  </si>
  <si>
    <t>.   Disponibilidades</t>
  </si>
  <si>
    <t xml:space="preserve">11                 </t>
  </si>
  <si>
    <t>.     Disponibilidades en Dólares</t>
  </si>
  <si>
    <t xml:space="preserve">111                </t>
  </si>
  <si>
    <t>.       Bancos</t>
  </si>
  <si>
    <t xml:space="preserve">1111               </t>
  </si>
  <si>
    <t>.         Banco Regional Cta. Cte. N° 8300723</t>
  </si>
  <si>
    <t xml:space="preserve">111101             </t>
  </si>
  <si>
    <t>.   Créditos</t>
  </si>
  <si>
    <t xml:space="preserve">13                 </t>
  </si>
  <si>
    <t>.     Inmueble - Credito Fiscal del 5%</t>
  </si>
  <si>
    <t>1300000000000000001</t>
  </si>
  <si>
    <t>1300000000000000002</t>
  </si>
  <si>
    <t>.     Intereses a Cobrar</t>
  </si>
  <si>
    <t xml:space="preserve">132                </t>
  </si>
  <si>
    <t>.       Intereses a cobrar apertura</t>
  </si>
  <si>
    <t xml:space="preserve">13203              </t>
  </si>
  <si>
    <t>.   Inventarios</t>
  </si>
  <si>
    <t xml:space="preserve">14                 </t>
  </si>
  <si>
    <t>.     Departamentos - Edificio XXXX</t>
  </si>
  <si>
    <t xml:space="preserve">141                </t>
  </si>
  <si>
    <t>.       Departamento SolCity P3</t>
  </si>
  <si>
    <t>1410000000000000006</t>
  </si>
  <si>
    <t>.       Departamento SolCity P4</t>
  </si>
  <si>
    <t>1410000000000000007</t>
  </si>
  <si>
    <t>.       Departamento SolCity P5</t>
  </si>
  <si>
    <t>1410000000000000008</t>
  </si>
  <si>
    <t>.       Cochera Solcity 5-16</t>
  </si>
  <si>
    <t>1410000000000000009</t>
  </si>
  <si>
    <t xml:space="preserve">2                  </t>
  </si>
  <si>
    <t>.   Utilidades Diferidas</t>
  </si>
  <si>
    <t xml:space="preserve">214                </t>
  </si>
  <si>
    <t>.     Intereses no Devengados Apertura</t>
  </si>
  <si>
    <t xml:space="preserve">21403              </t>
  </si>
  <si>
    <t>.   Otras Deudas</t>
  </si>
  <si>
    <t xml:space="preserve">215                </t>
  </si>
  <si>
    <t>.     Fracciones a Pagar</t>
  </si>
  <si>
    <t>2150000000000000001</t>
  </si>
  <si>
    <t>.     Acreedores por Rescate</t>
  </si>
  <si>
    <t xml:space="preserve">21504              </t>
  </si>
  <si>
    <t>.     Fracciones no Integradas a Cancelar</t>
  </si>
  <si>
    <t xml:space="preserve">21505              </t>
  </si>
  <si>
    <t>.   Provisiones</t>
  </si>
  <si>
    <t xml:space="preserve">218                </t>
  </si>
  <si>
    <t xml:space="preserve">21803              </t>
  </si>
  <si>
    <t xml:space="preserve">21804              </t>
  </si>
  <si>
    <t>.     Resultado del Ejercicio</t>
  </si>
  <si>
    <t>.     Resultado Acumulado</t>
  </si>
  <si>
    <t>. INGRESOS</t>
  </si>
  <si>
    <t xml:space="preserve">4                  </t>
  </si>
  <si>
    <t>.   Ventas Instrumentos Financieros (FM Dolares)</t>
  </si>
  <si>
    <t>4000000000000000001</t>
  </si>
  <si>
    <t>.   Ingresos</t>
  </si>
  <si>
    <t xml:space="preserve">43                 </t>
  </si>
  <si>
    <t>4300000000000000001</t>
  </si>
  <si>
    <t>.     Resultado por Tenencia</t>
  </si>
  <si>
    <t>4300000000000000002</t>
  </si>
  <si>
    <t>. EGRESOS</t>
  </si>
  <si>
    <t xml:space="preserve">5                  </t>
  </si>
  <si>
    <t>.   Honorarios de Administración</t>
  </si>
  <si>
    <t xml:space="preserve">5102               </t>
  </si>
  <si>
    <t>.     Serivicios de Calificacion de Riesgo</t>
  </si>
  <si>
    <t>5102000000000000001</t>
  </si>
  <si>
    <t>.     Servicios por Honorarios CPA</t>
  </si>
  <si>
    <t>5102000000000000002</t>
  </si>
  <si>
    <t>.     Servicios por Asesoria Legal</t>
  </si>
  <si>
    <t>5102000000000000003</t>
  </si>
  <si>
    <t xml:space="preserve">510201             </t>
  </si>
  <si>
    <t>.     Gastos Bursátiles</t>
  </si>
  <si>
    <t xml:space="preserve">5105               </t>
  </si>
  <si>
    <t>.   Otros Egresos</t>
  </si>
  <si>
    <t xml:space="preserve">52                 </t>
  </si>
  <si>
    <t>.     Costo Instrumento Financiero (FM Dolares)</t>
  </si>
  <si>
    <t>5200000000000000001</t>
  </si>
  <si>
    <t/>
  </si>
  <si>
    <t>Balance</t>
  </si>
  <si>
    <t>BALANCE AJUSTADO</t>
  </si>
  <si>
    <t>DIFERENCIA</t>
  </si>
  <si>
    <t>Saldo USD</t>
  </si>
  <si>
    <t>Saldo GS</t>
  </si>
  <si>
    <t>29/09/2023</t>
  </si>
  <si>
    <t>.         Sudameris Bank Cta. Cte. N° 8089566</t>
  </si>
  <si>
    <t>.     Cochera SS N° 5 M2 13,10</t>
  </si>
  <si>
    <t>1400000000000000001</t>
  </si>
  <si>
    <t>.     Cochera SS N° 6 M2 13,10</t>
  </si>
  <si>
    <t>1400000000000000002</t>
  </si>
  <si>
    <t>.     Cochera SS N° 7 M2 13,10</t>
  </si>
  <si>
    <t>1400000000000000003</t>
  </si>
  <si>
    <t>.     Cochera SS N° 8 M2 13,10</t>
  </si>
  <si>
    <t>1400000000000000004</t>
  </si>
  <si>
    <t>.     Cochera SS N° 9 M2 13,10</t>
  </si>
  <si>
    <t>1400000000000000005</t>
  </si>
  <si>
    <t>.     Cochera SS N° 11 M2 19,64</t>
  </si>
  <si>
    <t>1400000000000000006</t>
  </si>
  <si>
    <t>.     Cochera SS N° 12 M2 19,64</t>
  </si>
  <si>
    <t>1400000000000000007</t>
  </si>
  <si>
    <t>.     Cochera SS N° 13 M2 13,95</t>
  </si>
  <si>
    <t>1400000000000000008</t>
  </si>
  <si>
    <t>.     Cochera SS N° 14 M2 13,95</t>
  </si>
  <si>
    <t>1400000000000000009</t>
  </si>
  <si>
    <t>.     Cochera SS N° 15 M2 13,95</t>
  </si>
  <si>
    <t>1400000000000000010</t>
  </si>
  <si>
    <t>.     Cochera SS N° 16 M2 13,95</t>
  </si>
  <si>
    <t>1400000000000000011</t>
  </si>
  <si>
    <t>.     Departamento - Dormitorio (P2 - 02 ) M2 88,20</t>
  </si>
  <si>
    <t>1400000000000000012</t>
  </si>
  <si>
    <t>.     Departamento - Dormitorio (P6 - 02 ) M2 88,33</t>
  </si>
  <si>
    <t>1400000000000000013</t>
  </si>
  <si>
    <t>.     Cochera PB N° 5  M2 13,10</t>
  </si>
  <si>
    <t>1400000000000000014</t>
  </si>
  <si>
    <t>.     Cochera PB N° 6  M2 13,10</t>
  </si>
  <si>
    <t>1400000000000000015</t>
  </si>
  <si>
    <t>.     Cochera PB N° 11  M2 13,10</t>
  </si>
  <si>
    <t>1400000000000000016</t>
  </si>
  <si>
    <t>.     Cochera PB N° 12  M2 15,00</t>
  </si>
  <si>
    <t>1400000000000000017</t>
  </si>
  <si>
    <t>.       Departamento - Dormitorio (P3 - 01 ) M2 57,42</t>
  </si>
  <si>
    <t>1410000000000000010</t>
  </si>
  <si>
    <t>.       Departamento -  Dormitorio (P3 - 02 ) M2 88,33</t>
  </si>
  <si>
    <t>1410000000000000011</t>
  </si>
  <si>
    <t>.       Departamento -  Dormitorio (P3 - 03 ) M2 112,05</t>
  </si>
  <si>
    <t>1410000000000000012</t>
  </si>
  <si>
    <t>.       Departamento - Dormitorio (P4 - 01 ) M2 57,42</t>
  </si>
  <si>
    <t>1410000000000000013</t>
  </si>
  <si>
    <t>.       Departamento -  Dormitorio (P4 - Duplex ) M2 72,02</t>
  </si>
  <si>
    <t>1410000000000000014</t>
  </si>
  <si>
    <t>.       Departamento -  Dormitorio (P4 - 02 ) M2 88,33</t>
  </si>
  <si>
    <t>1410000000000000015</t>
  </si>
  <si>
    <t>.       Departamento -  Dormitorio (P5 - 02 ) M2 88,41</t>
  </si>
  <si>
    <t>1410000000000000016</t>
  </si>
  <si>
    <t>.       Departamento -  Dormitorio (P2 - Duplex ) M2 72,00</t>
  </si>
  <si>
    <t>1410000000000000017</t>
  </si>
  <si>
    <t>.       Departamento -  Dormitorio (P5 - 01) M2 57,42</t>
  </si>
  <si>
    <t>1410000000000000018</t>
  </si>
  <si>
    <t>.       Departamento -  Dormitorio (P6 - Duplex ) M2 72,00</t>
  </si>
  <si>
    <t>1410000000000000019</t>
  </si>
  <si>
    <t>.       Cochera (SS 10) M2 13,1</t>
  </si>
  <si>
    <t>1410000000000000020</t>
  </si>
  <si>
    <t>.       Cochera (SS 17) M2 13,1</t>
  </si>
  <si>
    <t>1410000000000000021</t>
  </si>
  <si>
    <t>.       Cochera (SS 18) M2 13,1</t>
  </si>
  <si>
    <t>1410000000000000022</t>
  </si>
  <si>
    <t>.     Ajuste Operaciones a Pagar Futuros</t>
  </si>
  <si>
    <t xml:space="preserve">21502              </t>
  </si>
  <si>
    <t>.   Deudas Financieras</t>
  </si>
  <si>
    <t xml:space="preserve">216                </t>
  </si>
  <si>
    <t>.     Intereses a devengar</t>
  </si>
  <si>
    <t xml:space="preserve">2160102            </t>
  </si>
  <si>
    <t>.   Recupero de Gastos Sociedad Gerente - Comision Comercial</t>
  </si>
  <si>
    <t>5000000000000000001</t>
  </si>
  <si>
    <t>.   Recupero de Gastos Sociedad Gerente - Inscripcion BVA</t>
  </si>
  <si>
    <t>5000000000000000002</t>
  </si>
  <si>
    <t>.   Recupero de Gastos Sociedad Gerente - Arancel SERIE BVA</t>
  </si>
  <si>
    <t>5000000000000000004</t>
  </si>
  <si>
    <t>.   Recupero de Gastos Sociedad Gerente - SET Impuesto</t>
  </si>
  <si>
    <t>5000000000000000005</t>
  </si>
  <si>
    <t>.   Serivicios de Calificacion de Riesgo</t>
  </si>
  <si>
    <t>.   Servicios por Honorarios CPA</t>
  </si>
  <si>
    <t>.   Servicios por Asesoria Legal</t>
  </si>
  <si>
    <t>.   Gastos Bursátiles</t>
  </si>
  <si>
    <t>.     IVA Gasto</t>
  </si>
  <si>
    <t>BALANCE</t>
  </si>
  <si>
    <t xml:space="preserve">Cuenta Contable </t>
  </si>
  <si>
    <t xml:space="preserve">3101                / Suscripciones </t>
  </si>
  <si>
    <t>Asiento</t>
  </si>
  <si>
    <t>Importe</t>
  </si>
  <si>
    <t>Alias</t>
  </si>
  <si>
    <t>Leyenda</t>
  </si>
  <si>
    <t>Ejercicio</t>
  </si>
  <si>
    <t>Período</t>
  </si>
  <si>
    <t xml:space="preserve">Saldo Anterior </t>
  </si>
  <si>
    <t>14/07/2023</t>
  </si>
  <si>
    <t xml:space="preserve">Liquidación de Suscripción Manual - Concertación </t>
  </si>
  <si>
    <t>18/07/2023</t>
  </si>
  <si>
    <t>24/07/2023</t>
  </si>
  <si>
    <t xml:space="preserve">Saldo final </t>
  </si>
  <si>
    <t>04/08/2023</t>
  </si>
  <si>
    <t>08/08/2023</t>
  </si>
  <si>
    <t>01/09/2023</t>
  </si>
  <si>
    <t>06/09/2023</t>
  </si>
  <si>
    <t>08/09/2023</t>
  </si>
  <si>
    <t>20/09/2023</t>
  </si>
  <si>
    <t xml:space="preserve">Contrasiento de Liquidación de Suscripción Manual - Concertación </t>
  </si>
  <si>
    <t>21/09/2023</t>
  </si>
  <si>
    <t>Valor de Cuotaparte</t>
  </si>
  <si>
    <t>Fondo</t>
  </si>
  <si>
    <t>Tipo de Valor de Cuotaparte</t>
  </si>
  <si>
    <t>Patrimonio Neto</t>
  </si>
  <si>
    <t>Cuotapartes en Circulación</t>
  </si>
  <si>
    <t>Valor Cuotaparte</t>
  </si>
  <si>
    <t>Cantidad Cuotapartistas</t>
  </si>
  <si>
    <t>Antes de Liquidar</t>
  </si>
  <si>
    <t>Base Provisión</t>
  </si>
  <si>
    <t>Nombre</t>
  </si>
  <si>
    <t>F1</t>
  </si>
  <si>
    <t>U</t>
  </si>
  <si>
    <t>04/09/2023</t>
  </si>
  <si>
    <t>05/09/2023</t>
  </si>
  <si>
    <t>07/09/2023</t>
  </si>
  <si>
    <t>11/09/2023</t>
  </si>
  <si>
    <t>12/09/2023</t>
  </si>
  <si>
    <t>13/09/2023</t>
  </si>
  <si>
    <t>14/09/2023</t>
  </si>
  <si>
    <t>15/09/2023</t>
  </si>
  <si>
    <t>18/09/2023</t>
  </si>
  <si>
    <t>19/09/2023</t>
  </si>
  <si>
    <t>22/09/2023</t>
  </si>
  <si>
    <t>25/09/2023</t>
  </si>
  <si>
    <t>26/09/2023</t>
  </si>
  <si>
    <t>27/09/2023</t>
  </si>
  <si>
    <t>28/09/2023</t>
  </si>
  <si>
    <t>F2</t>
  </si>
  <si>
    <t>F3</t>
  </si>
  <si>
    <t>F4</t>
  </si>
  <si>
    <t>Ya está registrado al cierre de julio</t>
  </si>
  <si>
    <t>Regularizacion de proporciones no registradas</t>
  </si>
  <si>
    <t>Ajuste proporcionalidad de IVA a Gastos</t>
  </si>
  <si>
    <t>Proporción comisión administracion Septiembre</t>
  </si>
  <si>
    <t xml:space="preserve">MES </t>
  </si>
  <si>
    <t>VALOR CUOTA</t>
  </si>
  <si>
    <t>PATRIMONIO NETO DEL FONDO</t>
  </si>
  <si>
    <t>N° DE PARTICIPES</t>
  </si>
  <si>
    <t>2do. Trimestre</t>
  </si>
  <si>
    <t xml:space="preserve">Abril </t>
  </si>
  <si>
    <t xml:space="preserve">Fondo Mutuo RF Cash PYG </t>
  </si>
  <si>
    <t xml:space="preserve">Fondo Mutuo RF Cash USD </t>
  </si>
  <si>
    <t xml:space="preserve">Fondo de Inversión Renta Inmobiliaria EYDISA </t>
  </si>
  <si>
    <t xml:space="preserve">Fondo de Inversion Desarrollo Inmobiliario Sol City </t>
  </si>
  <si>
    <t xml:space="preserve">Mayo </t>
  </si>
  <si>
    <t xml:space="preserve">Fondo de Inversion Renta Inmobiliaria EYDISA </t>
  </si>
  <si>
    <t>3er. Trimestre</t>
  </si>
  <si>
    <t>JULIO</t>
  </si>
  <si>
    <t>Fondo Mutuo RF Cash PYG</t>
  </si>
  <si>
    <t>Fondo Mutuo RF Cash USD</t>
  </si>
  <si>
    <t>Fondo de Inversión Renta Inmobiliaria EYDISA</t>
  </si>
  <si>
    <t>Fondo de Inversión Desarrollo Inmobiliario Sol City</t>
  </si>
  <si>
    <t>AGOSTO</t>
  </si>
  <si>
    <t>SEPTIEMBRE</t>
  </si>
  <si>
    <t>OCTUBRE</t>
  </si>
  <si>
    <t>Fondo Mutuo Rf Cash PYG</t>
  </si>
  <si>
    <t>Fondo Mutuo Rf Cash USD</t>
  </si>
  <si>
    <t xml:space="preserve">Fondo de Inversión Renta Inmobiliaria - EYDISA </t>
  </si>
  <si>
    <t xml:space="preserve">Fondo de Inversión Desarrollo Inmobiliario SOL CITY </t>
  </si>
  <si>
    <t xml:space="preserve">Fondo Mutuo Evolución </t>
  </si>
  <si>
    <t>NOVIEMBRE</t>
  </si>
  <si>
    <t>DICIEMBRE</t>
  </si>
  <si>
    <t>MES</t>
  </si>
  <si>
    <t>FONDO</t>
  </si>
  <si>
    <t>Rendimiento Monetario No Alcanzado</t>
  </si>
  <si>
    <t>Rendimiento Monetario Total</t>
  </si>
  <si>
    <t>28/12/2023</t>
  </si>
  <si>
    <t>29/12/2023</t>
  </si>
  <si>
    <t>01/01/2024</t>
  </si>
  <si>
    <t>F5</t>
  </si>
  <si>
    <t>***  I  : Cuenta Imputable</t>
  </si>
  <si>
    <t>***  NI : Cuenta No Imputable</t>
  </si>
  <si>
    <t>Clasificacion</t>
  </si>
  <si>
    <t>Para los EEFF</t>
  </si>
  <si>
    <t>Código Cuenta</t>
  </si>
  <si>
    <t>***</t>
  </si>
  <si>
    <t>GS</t>
  </si>
  <si>
    <t>NI</t>
  </si>
  <si>
    <t>Inversiones</t>
  </si>
  <si>
    <t>I</t>
  </si>
  <si>
    <t>Créditos</t>
  </si>
  <si>
    <t>Disponibilidades</t>
  </si>
  <si>
    <t xml:space="preserve">Activos intagibles y Cargos diferidos </t>
  </si>
  <si>
    <t>Intereses a Cobrar Plazo Fijo</t>
  </si>
  <si>
    <t>Otros Pasivos</t>
  </si>
  <si>
    <t>.     Provisiones</t>
  </si>
  <si>
    <t>.       Provisión Gastos a Recuperar</t>
  </si>
  <si>
    <t>Comisiones a pagar a la Administradora</t>
  </si>
  <si>
    <t>Suscripciones</t>
  </si>
  <si>
    <t>INGRESO</t>
  </si>
  <si>
    <t>Otros Ingresos</t>
  </si>
  <si>
    <t>Resultados por Tenencia de Inversiones</t>
  </si>
  <si>
    <t xml:space="preserve">45                 </t>
  </si>
  <si>
    <t>.   Intereses</t>
  </si>
  <si>
    <t xml:space="preserve">4503               </t>
  </si>
  <si>
    <t>.     Intereses Aperturas Colocadoras</t>
  </si>
  <si>
    <t>EGRESO</t>
  </si>
  <si>
    <t>Otros Egresos</t>
  </si>
  <si>
    <t>Impuestos, Tasas y Contribuciones</t>
  </si>
  <si>
    <t>Comisión por Administracion</t>
  </si>
  <si>
    <t xml:space="preserve">5303               </t>
  </si>
  <si>
    <t>.     Ajuste por redondeo</t>
  </si>
  <si>
    <t>Control</t>
  </si>
  <si>
    <t>Ítem del Asiento</t>
  </si>
  <si>
    <t>Anulado</t>
  </si>
  <si>
    <t>u$s</t>
  </si>
  <si>
    <t>No</t>
  </si>
  <si>
    <t>09/11/2023</t>
  </si>
  <si>
    <t>21/12/2023</t>
  </si>
  <si>
    <t>Nro. Operación</t>
  </si>
  <si>
    <t>Nro de Certificado de operación</t>
  </si>
  <si>
    <t xml:space="preserve">Fecha </t>
  </si>
  <si>
    <t>Tipo de orden</t>
  </si>
  <si>
    <t>Cuenta Cliente</t>
  </si>
  <si>
    <t>Nro. Comitente Vendedor</t>
  </si>
  <si>
    <t>Nro Comitente</t>
  </si>
  <si>
    <t>Nombre Cliente</t>
  </si>
  <si>
    <t>Oficial Bco Regional</t>
  </si>
  <si>
    <t>Oficial RCBSA</t>
  </si>
  <si>
    <t>Gestion Banco Si/No</t>
  </si>
  <si>
    <t>Codigo Interno RCBSA</t>
  </si>
  <si>
    <t>Ordenante</t>
  </si>
  <si>
    <t>Doc. Nro.</t>
  </si>
  <si>
    <t>Tipo</t>
  </si>
  <si>
    <t>Instrumento</t>
  </si>
  <si>
    <t>Serie ISIN</t>
  </si>
  <si>
    <t>Periodicidad Intereses</t>
  </si>
  <si>
    <t>Emisor</t>
  </si>
  <si>
    <t>Cod Emisor</t>
  </si>
  <si>
    <t>Mercado</t>
  </si>
  <si>
    <t>Valor Nominal</t>
  </si>
  <si>
    <t>Cantidad Cortes</t>
  </si>
  <si>
    <t>Volumen de operación</t>
  </si>
  <si>
    <t>Valor en letras</t>
  </si>
  <si>
    <t>TNA</t>
  </si>
  <si>
    <t xml:space="preserve">Tasa Nominal </t>
  </si>
  <si>
    <t>Fecha de Emisión</t>
  </si>
  <si>
    <t>Fecha de Vencimiento</t>
  </si>
  <si>
    <t>Plazo en días</t>
  </si>
  <si>
    <t>Monto Inicial</t>
  </si>
  <si>
    <t>Monto de Operación A Termino</t>
  </si>
  <si>
    <t>Fecha de Vto.</t>
  </si>
  <si>
    <t xml:space="preserve">Plazo </t>
  </si>
  <si>
    <t>Total Fondos Desembolsados</t>
  </si>
  <si>
    <t>SPREAD</t>
  </si>
  <si>
    <t>Tasa Repo</t>
  </si>
  <si>
    <t>Tipo de Cambio</t>
  </si>
  <si>
    <t>Comision</t>
  </si>
  <si>
    <t>Arancel</t>
  </si>
  <si>
    <t>Fondo de Garantia</t>
  </si>
  <si>
    <t>Diferencial</t>
  </si>
  <si>
    <t>Devangar por día</t>
  </si>
  <si>
    <t>Compra</t>
  </si>
  <si>
    <t>Tercero</t>
  </si>
  <si>
    <t>N/A</t>
  </si>
  <si>
    <t>Mesa</t>
  </si>
  <si>
    <t> 80114961-4</t>
  </si>
  <si>
    <t>Reportador</t>
  </si>
  <si>
    <t>Bono</t>
  </si>
  <si>
    <t>PYTEL03F2276</t>
  </si>
  <si>
    <t>Mensual</t>
  </si>
  <si>
    <t>TELEFONICA CELULAR DEL PARAGUAY S.A.E.</t>
  </si>
  <si>
    <t>TEL.G2</t>
  </si>
  <si>
    <t>Repos</t>
  </si>
  <si>
    <t>QUINIENTOS DIECIOCHO MILLONES CIENTO SEIS MIL CUATROCIENTOS TREINTA Y OCHO</t>
  </si>
  <si>
    <t>PYIPD02F2756</t>
  </si>
  <si>
    <t>Trimestral</t>
  </si>
  <si>
    <t>IMPERIAL COMPAÑÍA DISTRIBUIDORA DE PETRÓLEO Y DERIVADOS S.A.E.</t>
  </si>
  <si>
    <t>IPD.G1</t>
  </si>
  <si>
    <t>DOS MIL TREINTA Y DOS MILLONES QUINEINTOS OCHENTA Y NUEVE MIL CUARENTA Y UNO</t>
  </si>
  <si>
    <t>PYIPD01F1403</t>
  </si>
  <si>
    <t>QUINIENTOS VEINTISEIS MILLONES OCHOCIENTOS TRECE MIL NOVENTA Y SEIS</t>
  </si>
  <si>
    <t>PYFRI02F4048</t>
  </si>
  <si>
    <t>FRIGORIFICO CONCEPCION S.A.</t>
  </si>
  <si>
    <t>FRI.G3</t>
  </si>
  <si>
    <t>TRES MIL TRESCIENTOS TREINTA Y NUEVE MILLONES OCHOCIENTOS SETENTA Y UN MIL DOSCIENTOS TREINTA Y TRES</t>
  </si>
  <si>
    <t>80114955-0</t>
  </si>
  <si>
    <t>PYFRI01F3686</t>
  </si>
  <si>
    <t>FRI.D3</t>
  </si>
  <si>
    <t>Dólares americanos</t>
  </si>
  <si>
    <t>DIECINUEVE MIL DOSCIENTOS CUATRO CON 05/100</t>
  </si>
  <si>
    <t>PYGPE05F5112</t>
  </si>
  <si>
    <t>G.P.S.A.E.</t>
  </si>
  <si>
    <t>GPE.D1</t>
  </si>
  <si>
    <t>TREINTA Y SEIS MIL DOSCIENTOS SETENTA Y SEIS CON 66/100</t>
  </si>
  <si>
    <t>PYGPE04F4330</t>
  </si>
  <si>
    <t>SETENTA Y CINCO MIL CON 00/100</t>
  </si>
  <si>
    <t>PYAPC03F3299</t>
  </si>
  <si>
    <t>ALEMÁN PARAGUAYO CANADIENSE S.A. (ALPACASA)</t>
  </si>
  <si>
    <t>APC.D4</t>
  </si>
  <si>
    <t>DOSCIENTOS SESNETA Y UN MIL SEISCIENTOS NOVENTA CON 36/100</t>
  </si>
  <si>
    <t>PYAPC02F3282</t>
  </si>
  <si>
    <t>SETENTA MIL CUATROCIENTOS CUARENTA Y TRES CON 01/100</t>
  </si>
  <si>
    <t>PYBRI02F2889</t>
  </si>
  <si>
    <t>BRICAPAR S.A.E.</t>
  </si>
  <si>
    <t>BRI.USD1</t>
  </si>
  <si>
    <t>CIENTO NOVENTA Y SEIS MIL TRESCIENTOS CINCUENTA CON 38/100</t>
  </si>
  <si>
    <t>PYCEC01F3409</t>
  </si>
  <si>
    <t>CEMENTOS CONCEPCIÓN SOCIEDAD ANÓNIMA EMISORA</t>
  </si>
  <si>
    <t>CEC.D2</t>
  </si>
  <si>
    <t>TRESCIENTOS CUARENTA Y UN MIL NOVECIENTOS CON 27/100</t>
  </si>
  <si>
    <t>Fondo de Inversion Desarrollo Inmobiliario Sol City</t>
  </si>
  <si>
    <t>Luis Miranda</t>
  </si>
  <si>
    <t>80131378-3</t>
  </si>
  <si>
    <t>CIENTO CUARENTA Y CUATRO MIL DOSCIENTOS OCHENTA Y SEIS CON 03/100</t>
  </si>
  <si>
    <t>Fondo de Invesion Renta Inmobilaria EYDISA</t>
  </si>
  <si>
    <t>80125482-5</t>
  </si>
  <si>
    <t>CINCUENTA Y DOS MIL CIENTO TRES CON 29/100</t>
  </si>
  <si>
    <t>Cta. Propia</t>
  </si>
  <si>
    <t>Regional Casa de Bolsa S.A.</t>
  </si>
  <si>
    <t>PYATS04F8873</t>
  </si>
  <si>
    <t>BANCO ATLAS S.A.</t>
  </si>
  <si>
    <t>ATS.D1</t>
  </si>
  <si>
    <t>CUATROCIENTOS CUARENTA Y UN MIL CUATROCIENTOS NOVENTA Y SIETE CON 52/100</t>
  </si>
  <si>
    <t>PYFRI04F5092</t>
  </si>
  <si>
    <t>CUATRO MIL DOSCIENTOS SESENTA Y OCHO MILLONES TRESCIENTOS NOVENTA Y TRES MIL CIENTO TREINTA Y SIETE</t>
  </si>
  <si>
    <t>PYNUC05F1356</t>
  </si>
  <si>
    <t>Semestral</t>
  </si>
  <si>
    <t>NUCLEO S.A.</t>
  </si>
  <si>
    <t>NUC.G1</t>
  </si>
  <si>
    <t>CUATROCIENTOS NOVENTA MILLONES SEISCIENTOS NOVENTA Y NUEVE MIL SESENTA Y OCHO</t>
  </si>
  <si>
    <t>CIENTO VEINTE MILLONES CUARENTA Y NUEVE MIL TRESCIENTOS QUINCE</t>
  </si>
  <si>
    <t>PYTEL02F2269</t>
  </si>
  <si>
    <t>TRES MIL SETECIENTOS CINCUENTA Y NUEVE MILLONES TRESCIENTOS SETENTA Y NUEVE MIL SEISCIENTOS CUARENTA Y NUEVE</t>
  </si>
  <si>
    <t>PYTEL01F2252</t>
  </si>
  <si>
    <t>CUATRO MIL SEISCIENTOS CUARENTA Y OCHO MILLONES TRESCIENTOS NOVENTA Y CUATRO MIL QUINIENTOS VEINTIUNO</t>
  </si>
  <si>
    <t>PYNUC04F1340</t>
  </si>
  <si>
    <t>DOS MIL DOSCIENTOS TREINTA Y CINCO MILLONES DOSCIENTOS NOVENTA Y NUEVE MIL TRESCIENTOS SETENTA Y CINCO</t>
  </si>
  <si>
    <t>PYTAU01F1133</t>
  </si>
  <si>
    <t>BANCO ITAÚ PARAGUAY S.A.</t>
  </si>
  <si>
    <t>TAU.G3</t>
  </si>
  <si>
    <t>MIL CUATROCIENTOS TREINTA Y CUATRO MILLONES CIENTO SESENTA Y SIETE MIL CATORCE</t>
  </si>
  <si>
    <t>CUATROCIENTOS NOVENTA Y UN MILLONES QUINCE MIL TRESCIENTOS CUARENTA Y DOS</t>
  </si>
  <si>
    <t>DOS MIL DOSCIENTOS TREINTA Y SEIS MILLONES QUINIENTOS OCHENTA MIL OCHOCIENTOS SETENTA Y SIETE</t>
  </si>
  <si>
    <t>CUATRO MIL DOSCIENTOS SETENTA Y DOS MILLONES CUATROCIENTOS DIECIOCHO MIL SETECIENTOS SESENTA Y SIETE</t>
  </si>
  <si>
    <t>CIENTO VEINTE MILLONES CIENTO VEINTITRES MIL DOSCIENTOS OCHENTA Y OCHO</t>
  </si>
  <si>
    <t>TRES MIL SETECIENTOS SESENTA Y UN MILLONES CUATROCIENTOS CUARENTA Y NUEVE MIL CIENTO VEINTITRES</t>
  </si>
  <si>
    <t>CUATRO MIL SEISCIENTOS CINCUENTA MILLONES SEISCIENTOS SESENTA Y TRES MIL CATORCE</t>
  </si>
  <si>
    <t>TRES MIL SETECIENTOS VEINTICINCO MILLONES QUINIENTOS OCHENTA Y CINCO MIL CUATROCIENTOS SETENTA Y NUEVE</t>
  </si>
  <si>
    <t>MIL CUATROCIENTOS TREINTA Y CUATRO MILLONES OCHOCIENTOS SESENTA Y SEIS MIL CUATROCIENTOS VEINTINCO</t>
  </si>
  <si>
    <t>PYGPE06F5228</t>
  </si>
  <si>
    <t>OCHENTA Y DOS MIL DOSCIENTOS TRES CON 88/100</t>
  </si>
  <si>
    <t>SETENTA MIL CUATROCIENTOS OCHENTA Y CINCO CON 21/100</t>
  </si>
  <si>
    <t>TREINTA Y SIETE MIL DOSCIENTOS SESENTA Y  TRES CON 46/100</t>
  </si>
  <si>
    <t>DOSCIENTOS CATORCE MIL QUINIENTOS DIECISEIS  CON 68/100</t>
  </si>
  <si>
    <t>TRESCIENTOS CUARENTA Y DOS MIL CIENTO VEINTITRES CON 84/100</t>
  </si>
  <si>
    <t>8147 - ITAU</t>
  </si>
  <si>
    <t>PYTAU03F4028</t>
  </si>
  <si>
    <t>TAU.G4</t>
  </si>
  <si>
    <t>CUATRO MIL CUATROCIENTOS CUARENTA Y NUEVE MILLONES QUINIENTOS OCHENTA MIL SETENTA Y NUEVE</t>
  </si>
  <si>
    <t>8464 - BASA</t>
  </si>
  <si>
    <t>PYSAF01F1422</t>
  </si>
  <si>
    <t>SOLAR BANCO S.A.E.</t>
  </si>
  <si>
    <t>SAF.D1</t>
  </si>
  <si>
    <t>CUATROCIENTOS NOVENTA Y DOS MIL SETECIENTOS SEIS CON 19/100</t>
  </si>
  <si>
    <t>PYBAM01F2487</t>
  </si>
  <si>
    <t>BANCO BASA S.A.</t>
  </si>
  <si>
    <t>BAM.D4</t>
  </si>
  <si>
    <t>QUINIENTOS CINCUENTA Y UN MIL QUINIENTOS OCHENTA Y DOS CON 19/100</t>
  </si>
  <si>
    <t>15737 - ASU CAPITAL</t>
  </si>
  <si>
    <t>PYICA04F2745</t>
  </si>
  <si>
    <t>INSTITUTO DE CAPACITACION Y DESARROLLO EMPRESARIAL</t>
  </si>
  <si>
    <t>ICA.G1</t>
  </si>
  <si>
    <t>CINCUENTA Y OCHO MILLONES CIENTO QUINCE MIL CATORCE</t>
  </si>
  <si>
    <t>MIL CUATROCIENTOS CUARENTA Y CINCO MILLONES TRESCIENTOS OCHENTA Y SIETE MIL CATORCE</t>
  </si>
  <si>
    <t>CINCO MIL NOVECIENTOS SESENTA Y TRES MILLONES QUINIENTOS NOVENTA Y SEIS MIL NOVECIENTOS SETENTA Y TRES</t>
  </si>
  <si>
    <t>CUATRO MIL CINCUENTA Y CUATRO MILLONES OCHENTA Y DOS MIL CIENTO NOVENTA Y DOS</t>
  </si>
  <si>
    <t>CINCUENTA MIL CIENTO TREINTA Y NUEVE CON 04/100</t>
  </si>
  <si>
    <t>VEINTISIETE MIL SETENTA Y TRES CON 23/100</t>
  </si>
  <si>
    <t>VEINTE MIL CINCUENTA Y CINCO CON 62/100</t>
  </si>
  <si>
    <t>FIC S.A. DE FINANZAS</t>
  </si>
  <si>
    <t>80081330-8</t>
  </si>
  <si>
    <t>PYSUD01F4473</t>
  </si>
  <si>
    <t>SUDAMERIS BANK S.A.E.C.A.</t>
  </si>
  <si>
    <t>SUD.D5</t>
  </si>
  <si>
    <t>DOSCIENTOS CUARENTA Y SEIS MIL QUINIENTOS VEINTISIETE CON 05/100</t>
  </si>
  <si>
    <t>Nicolas Gonzalez Oddone SAECA</t>
  </si>
  <si>
    <t>80014137-7</t>
  </si>
  <si>
    <t>CUARENTA Y DOS MIL CIENTO TRECE CON 92/100</t>
  </si>
  <si>
    <t>CUATROCIENTOS CINCUENTA Y OCHO MIL CUATROCIENTOS CUARENTA Y SIETE CON 02/100</t>
  </si>
  <si>
    <t>VEINTE MIL CINCUENTA Y NUEVE CON 59/100</t>
  </si>
  <si>
    <t>DIECINUEVE MIL DOSCIENTOS VEINTICINCO CON 92/100</t>
  </si>
  <si>
    <t>TREINTA Y SEIS MIL TRESCIENTOS VEINTICINCO CON 48/100</t>
  </si>
  <si>
    <t>QUINIENTOS DIECIOCHO MILLONES SETECIENTOS CUARENTA Y CINCO MIL SESENTA Y OCHO</t>
  </si>
  <si>
    <t>DOS MIL TREINTA Y CINCO MILLONES QUINIENTOS NOVENTA Y SIETE MIL DOSCIENTOS SESENTA</t>
  </si>
  <si>
    <t>CINCO MIL NOVECIENTOS SESENTA Y CINCO MILLONES CUATROCIENTOS SESENTA Y NUEVE MIL CUATROCIENTOS VEINTICINCO</t>
  </si>
  <si>
    <t>PYCEC03F1369</t>
  </si>
  <si>
    <t>CEC.G1</t>
  </si>
  <si>
    <t>DOS MIL CUATROCIENTOS SETENTA Y SEIS MILLONES CUATROCIENTOS SESENTA Y SEIS MIL OCHOCIENTOS NOVENTA Y SIETE</t>
  </si>
  <si>
    <t>VEINTISIETE MIL OCHENTA Y CINCO CON 44/100</t>
  </si>
  <si>
    <t>SEIS MIL CUATROCIENTOS SETENTA Y OCHO MILLONES OCHOCIENTOS SESENTA Y CINCO MIL OCHOCIENTOS CUARENTA Y UNO</t>
  </si>
  <si>
    <t>SETENTA MIL QUINIENTOS DIECISEIS CON 85/100</t>
  </si>
  <si>
    <t>TREINTA Y SIETE MIL DOSCIENTOS OCHENTA CON 64/100</t>
  </si>
  <si>
    <t>Roberto Jose Blumenfeld</t>
  </si>
  <si>
    <t>Andrea Navarro</t>
  </si>
  <si>
    <t>4619637-4</t>
  </si>
  <si>
    <t>CIEN MIL TRESCIENTOS DIECISIETE CON 81/100</t>
  </si>
  <si>
    <t>SEIS MIL TRESCIENTOS VEINTICINCO MILLONES SETECIENTOS OCHENTA MIL DOSCIENTOS DIECINUEVE</t>
  </si>
  <si>
    <t>CUATRO MIL TRESCIENTOS NOVENTA Y UN MILLONES DOSCIENTOS SESENTA Y SEIS MIL CUATROCIENTOS TREINTA Y OCHO</t>
  </si>
  <si>
    <t>QUINIENTOS VEINTISIETE MILLONES OCHOCIENTOS TREINTA Y CUATRO MIL NOVECIENTOS CUATRO</t>
  </si>
  <si>
    <t>DOSCIENTOS OCHENTA Y NUEVE MIL NOVECIENTOS OCHENTA Y OCHO CON 38/100</t>
  </si>
  <si>
    <t>PYGPE01F3996</t>
  </si>
  <si>
    <t>CIENTO UN MIL CUATROCIENTOS DIEZ CON 27/100</t>
  </si>
  <si>
    <t>La Hacienda S.A.</t>
  </si>
  <si>
    <t>Miguel León</t>
  </si>
  <si>
    <t>80012307-7</t>
  </si>
  <si>
    <t>CIENTO NOVENTA Y NUEVE MIL SEISCIENTOS SETENTA Y UNO CON 97/100</t>
  </si>
  <si>
    <t>SETENTA Y CINCO MIL DOSCIENTOS CINCUENTA Y TRES CON 25/100</t>
  </si>
  <si>
    <t>CINCUENTA Y DOS MIL TRESCIENTOS CINCUENTA Y NUEVE CON 01/100</t>
  </si>
  <si>
    <t>DOSCIENTOS CATORCE MIL SEISCIENTOS CUARENTA Y OCHO CON 56/100</t>
  </si>
  <si>
    <t>DIECINUEVE MIL DOSCIENTOS TREINTA Y TRES CON 21/100</t>
  </si>
  <si>
    <t>CIENTO SESENTA Y SEIS MIL DOSCIENTOS TREINTA Y CUATRO CON 11/100</t>
  </si>
  <si>
    <t>DOSCIENTOS TREINTA Y SEIS MIL SETECIENTOS SETENTA Y SEIS CON 99/100</t>
  </si>
  <si>
    <t>CIENTO CINCO MIL SETECIENTOS NOVENTA Y TRES CON 97/100</t>
  </si>
  <si>
    <t>TRES MIL OCHOCIENTOS CINCUENTA Y NUEVE MILLONES TREINTA MIL CIENTO TREINTA Y SIETE</t>
  </si>
  <si>
    <t>CUATRO MIL TRESCIENTOS VEINTICUATRO MILLONES TRESCIENTOS OCHENTA Y SEIS MIL TRESCIENTOS UNO</t>
  </si>
  <si>
    <t>CUATROCIENTOS NOVENTA Y UN MILLONES OCHOCIENTOS CINCUENTA Y OCHO MIL  SETECIENTOS CUARENTA</t>
  </si>
  <si>
    <t>DOS MIL DOSCIENTOS TREINTA Y NUEVE MILLONES NOVECIENTOS NOVENTA Y OCHO MIL DOSCIENTOS CATORCE</t>
  </si>
  <si>
    <t>MIL CUATROCIENTOS CUARENTA Y SIETE MILLONES TREINTA MIL SEISCIENTOS SETENTA Y UNO</t>
  </si>
  <si>
    <t>CIENTO UN MIL QUINIENTOS NUEVE CON 59/100</t>
  </si>
  <si>
    <t>CIENTO VEINTE MILLONES TRESCIENTOS CUARENTA Y CINCO MIL DOSCIENTOS CINCO</t>
  </si>
  <si>
    <t>TRES MIL SETECIENTOS SESENTA Y SIETE MILLONES SEISCIENTOS CINCUENTA Y SIETE MIL QUINIENTOS CUARENTA Y CINCO</t>
  </si>
  <si>
    <t>DOS MIL TREINTA Y NUEVE MILLONES CIENTO SEIS MIL OCHOCIENTOS CUARENTA Y NUEVE</t>
  </si>
  <si>
    <t>QUINIENTOS VEINTIOCHO MILLONES CUATROCIENTOS SETENTA Y TRES MIL QUINIENTOS TREINTA Y CUATRO</t>
  </si>
  <si>
    <t>SETENTA MIL QUINIENTOS NOVENTA CON 68/100</t>
  </si>
  <si>
    <t>DOSCIENTOS CINCUENTA Y DOS MIL CIENTO SESENTA Y SIETE CON 12/100</t>
  </si>
  <si>
    <t>DIECINUEVE MIL DOSCIENTOS CINCUENTA Y CINCO CON 07/100</t>
  </si>
  <si>
    <t>DOS MIL CUATROCIENTOS OCHENTA Y UN MILLONES CUATROCIENTOS TREINTA Y SEIS MIL CUARENTA Y OCHO</t>
  </si>
  <si>
    <t>CUATRO MIL TRESCIENTOS CINCUENTA Y CUATRO MILLONES CUATROCIENTOS VEINTISIETE MIL TRESCIENTOS NOVENTA Y SIETE</t>
  </si>
  <si>
    <t>7842 - CADIEM</t>
  </si>
  <si>
    <t>PYTAU01F3691</t>
  </si>
  <si>
    <t>TAU.D3</t>
  </si>
  <si>
    <t>NOVECIENTOS SETENTA Y OCHO MIL CUATROCIENTOS NOVENTA CON 82/100</t>
  </si>
  <si>
    <t>Compañia Maritima Paraguaya SA</t>
  </si>
  <si>
    <t>80002827-9</t>
  </si>
  <si>
    <t>QUINIENTOS UN MIL VEINTISIETE CON 13/100</t>
  </si>
  <si>
    <t>GACISA SACI</t>
  </si>
  <si>
    <t>80007169-7</t>
  </si>
  <si>
    <t>CIEN MIL CUATROCIENTOS SEIS CON 38/100</t>
  </si>
  <si>
    <t>TRESCIENTOS TRES MIL CIENTO DIEZ CON 28/100</t>
  </si>
  <si>
    <t>TRES MIL SETECIENTOS TREINTA Y DOS MILLONES DOSCIENTOS CUARENTA Y OCHO MIL SETECIENTOS SESENTA Y SIETE</t>
  </si>
  <si>
    <t>MIL TRESCIENTOS NOVENTA Y CINCO MILLONES</t>
  </si>
  <si>
    <t>DOSCIENTOS CUARENTA Y UN MILLONES DOSCIENTOS SETENTA Y NUEVE MIL SETECIENTOS QUINCE</t>
  </si>
  <si>
    <t>CUATROCIENTOS NOVENTA Y DOS MILLONES CIENTO SETENTA Y CINCO MIL CATORCE</t>
  </si>
  <si>
    <t>SEIS MIL CUATROCIENTOS NOVENTA Y SEIS MILLONES CUATROCIENTOS CATORCE MIL SETECIENTOS OCHENTA Y NUEVE</t>
  </si>
  <si>
    <t>DOS MIL OCHOCIENTOS UN MILLONES CUATROCIENTOS TRES MIL OCHOCIENTOS TREINTA Y SEIS</t>
  </si>
  <si>
    <t>DOS MIL CUATROCIENTOS OCHENTA Y TRES MILLONES NOVECIENTOS VEINTE MIL SEISCIENTOS VEINTITRES</t>
  </si>
  <si>
    <t>CIENTO CINCO MIL NOVECIENTOS DIECISEIS CON 23/100</t>
  </si>
  <si>
    <t>TRES MIL OCHOCIENTOS SESENTA Y SEIS MILLONES SEISCIENTOS OCHENTA Y DOS MIL CIENTO NOVENTA Y DOS</t>
  </si>
  <si>
    <t>CUATRO MIL TRESCIENTOS TREINTA Y TRES MILLONES OCHOCIENTOS SESENTA Y NUEVE MIL OCHOCIENTOS SESENTA Y TRES</t>
  </si>
  <si>
    <t>DOSCIENTOS TREINTA Y SIETE MIL CUARENTA Y SIETE CON 40/100</t>
  </si>
  <si>
    <t>CIENCO CINCO MIL NOVECIENTOS CATORCE CON 79/100</t>
  </si>
  <si>
    <t>CINCUENTA Y OCHO MILLONES TRESCIENTOS TREINTA Y OCHO MIL DIECISEIS</t>
  </si>
  <si>
    <t>DOS MIL CUARENTA Y DOS MILLONES SEISCIENTOS DIECISEIS MIL CUATROCIENTOS TREINTA Y OCHO</t>
  </si>
  <si>
    <t>QUINIENTOS VEINTINUEVE MILLONES TRESCIENTOS SESENTA Y SIETE MIL SEISCIENTOS DIECISEIS</t>
  </si>
  <si>
    <t>DOSCIENTOS TREINTA Y SIETE MIL OCHENTA Y SEIS CON 03/100</t>
  </si>
  <si>
    <t>CIENTO UN MIL SEISCIENTOS SESENTA Y OCHO CON 49/100</t>
  </si>
  <si>
    <t>NOVENTA Y SEIS MIL CIENTO OCHENTA CON 99/100</t>
  </si>
  <si>
    <t>SETENTA MIL SEISCIENTOS SESENTA Y CUATRO CON 52/100</t>
  </si>
  <si>
    <t>DOSCIENTOS CINCUENTA Y DOS MIL CUATROCIENTOS TREINTA Y OCHO CON 01/100</t>
  </si>
  <si>
    <t>DIECINUEVE MIL DOSCIENTOS OCHENTA CON 58/100</t>
  </si>
  <si>
    <t>CIENTO VEINTE MILLONES QUINIENTOS CUARENTA Y DOS MIL CUATROCIENTOS SESENTA Y SEIS</t>
  </si>
  <si>
    <t>TRES MIL SETECIENTOS SETENTA Y TRES MILLONES CIENTOS SETENTA Y SEIS MIL CIENTO CUARENTA Y DOS</t>
  </si>
  <si>
    <t>OCHO MIL NOVENTA Y CINCO MILLONES DOSCIENTOS CINCUENTA Y OCHO MIL SEISCIENTOS TREINTA</t>
  </si>
  <si>
    <t>DOS MIL DOSCIENTOS CUARENTA Y CUATRO MILLONES DOSCIENTOS SESENTA Y NUEVE MIL OCHOCIENTOS OCHENTA Y CINCO</t>
  </si>
  <si>
    <t>CUATROCIENTOS NOVENTA Y DOS MILLONES NOVECIENTOS DOCE MIL NOVECIENTOS OCHENTA Y SEIS</t>
  </si>
  <si>
    <t>3590 - AVALON</t>
  </si>
  <si>
    <t>PYCON05F9274</t>
  </si>
  <si>
    <t>BANCO CONTINENTAL S.A.E.C.A.</t>
  </si>
  <si>
    <t>CON.G4</t>
  </si>
  <si>
    <t>NUEVE MIL CIENTO DIECISIETE MILLONES CIENTO VEINTITRES MIL DOSCIENTOS OCHENTA Y OCHO</t>
  </si>
  <si>
    <t>DOS MIL OCHOCIENTOS CUATRO MILLONES SEISCIENTOS SETENTA Y NUEVE MIL CUATROCIENTOS CINCUENTA Y DOS</t>
  </si>
  <si>
    <t>DOS MIL CUATROCIENTOS OCHENTA Y OCHO MILLONES DOSCIENTOS SESENTA Y OCHO MIL SEISCIENTOS TREINTA</t>
  </si>
  <si>
    <t>CIENTO SEIS MIL TREINTA Y CINCO CON 62/100</t>
  </si>
  <si>
    <t>DOSCIENTOS TREINTA Y SIETE MIL TRESCIENTOS DIECISIETE CON 81/100</t>
  </si>
  <si>
    <t>TRES MIL DOSCIENTOS SESENTA Y DOS MILLONES QUINIENTOS NOVENTA Y SIETE MIL DOSCIENTOS SESENTA</t>
  </si>
  <si>
    <t>CUATRO MIL TRESCIENTOS UN MILLONES TRESCIENTOS CINCUENTA Y CUATRO MIL SETECIENTOS NOVENTA Y CINCO</t>
  </si>
  <si>
    <t xml:space="preserve"> DOSCIENTOS TREINTA Y SIETE MIL TRESCIENTOS CINCUENTA Y SEIS CON 44/100</t>
  </si>
  <si>
    <t>OCHO MIL TRESCIENTOS SESENTA Y SEIS MILLONES NOVENTA Y SEIS MIL SETECIENTOS VEINTINUEVE</t>
  </si>
  <si>
    <t xml:space="preserve"> QUINIENTOS DIECIOCHO MILLONES SEISCIENTOS TREINTA Y OCHO MIL SEISCIENTOS TREINTA</t>
  </si>
  <si>
    <t>Parex S.A.</t>
  </si>
  <si>
    <t>80003246-2</t>
  </si>
  <si>
    <t>PYGPE07F5649</t>
  </si>
  <si>
    <t xml:space="preserve"> CIENTO VEINTICINCO MIL VEINTIOCHO</t>
  </si>
  <si>
    <t>Nicolas Trociuk Jakinszczi Y/O Nadia Pleva de Trociuk</t>
  </si>
  <si>
    <t>Nicolas Trociuk Jakinszczi</t>
  </si>
  <si>
    <t>244422-4</t>
  </si>
  <si>
    <t xml:space="preserve"> CIEN MIL VEINTIDOS</t>
  </si>
  <si>
    <t xml:space="preserve"> SEISCIENTOS CUARENTA Y UN MILLONES OCHOCIENTOS UN MIL SETECIENTOS OCHENTA Y UNO</t>
  </si>
  <si>
    <t>TRES MIL SETECIENTOS SETENTA Y OCHO MILLONES CUATRO MIL NOVECIENTOS QUINCE</t>
  </si>
  <si>
    <t>SIETE MIL OCHOCIENTOS NOVENTA Y CINCO MILLONES</t>
  </si>
  <si>
    <t xml:space="preserve"> SETENTA MIL SETECIENTOS TREINTA Y OCHO</t>
  </si>
  <si>
    <t xml:space="preserve"> DOSCIENTOS CINCUENTA Y DOS MIL SETECIENTOS OCHO</t>
  </si>
  <si>
    <t xml:space="preserve"> DIECINUEVE MIL TRESCIENTOS SEIS</t>
  </si>
  <si>
    <t xml:space="preserve"> CATORCE MIL</t>
  </si>
  <si>
    <t xml:space="preserve"> CUATROCIENTOS MIL NOVENTA</t>
  </si>
  <si>
    <t xml:space="preserve"> QUINIENTOS MIL CIENTO TRECE</t>
  </si>
  <si>
    <t>PYTNA02F4499</t>
  </si>
  <si>
    <t>MINISTERIO DE HACIENDA</t>
  </si>
  <si>
    <t>TNA.G22</t>
  </si>
  <si>
    <t>DIEZ MIL VEINTICUATRO MILLONES DOSCIENTOS TREINTA Y UN MIL OCHOCIENTOS SETENTA Y OCHO</t>
  </si>
  <si>
    <t>Sirlei Maria Schmidt</t>
  </si>
  <si>
    <t>Jasmin Alvarez</t>
  </si>
  <si>
    <t>4107190-5</t>
  </si>
  <si>
    <t xml:space="preserve"> VEINTE MIL CIENTO TRECE CON 22/100</t>
  </si>
  <si>
    <t xml:space="preserve"> CUATROCIENTOS MILLONES TRESCIENTOS MIL OCHOCIENTOS VEINTIDOS</t>
  </si>
  <si>
    <t>Luis Maria Gulino Canese</t>
  </si>
  <si>
    <t>673011-6</t>
  </si>
  <si>
    <t xml:space="preserve"> TRESCIENTOS CINCUENTA Y DOS MIL SEISCIENTOS CUARENTA Y UNO CON 78/100</t>
  </si>
  <si>
    <t>Tayi Inmobiliaria S.A.</t>
  </si>
  <si>
    <t>80002381-1</t>
  </si>
  <si>
    <t xml:space="preserve"> CUATROCIENTOS NOVENTA Y NUEVE MIL DOSCIENTOS VEINTICINCO CON 58/100</t>
  </si>
  <si>
    <t>DOS MIL DOSCIENTOS CUARENTA Y SIETE MILLONES DOSCIENTOS SESENTA MIL CINCUENTA Y CINCO</t>
  </si>
  <si>
    <t xml:space="preserve"> CUATROCIENTOS NOVENTA Y TRES MILLONES SEISCIENTOS CINCUENTA MIL NOVECIENTOS CINCUENTA Y NUEVE</t>
  </si>
  <si>
    <t xml:space="preserve"> CINCUENTA Y UN MIL DIEZ CON 13/100</t>
  </si>
  <si>
    <t xml:space="preserve"> SETENTA Y CUATRO MIL TREINTA Y NUEVE CON 50/100</t>
  </si>
  <si>
    <t>PYGPE03F4018</t>
  </si>
  <si>
    <t xml:space="preserve"> CIENTO VEINTINUEVE MIL VEINTINUEVE CON 16/100</t>
  </si>
  <si>
    <t>.     Provision IVA Gastos</t>
  </si>
  <si>
    <t>Provision Estimada</t>
  </si>
  <si>
    <t>Reclasificación de cuenta</t>
  </si>
  <si>
    <t>IVA DDJJ</t>
  </si>
  <si>
    <t>Reclasificación de IVA Gastos a CF</t>
  </si>
  <si>
    <t>Filtro BCE</t>
  </si>
  <si>
    <t>Netea con Pasivo</t>
  </si>
  <si>
    <t>2180000000000000004</t>
  </si>
  <si>
    <t>.   Costos y Gastos Operativos</t>
  </si>
  <si>
    <t xml:space="preserve">51                 </t>
  </si>
  <si>
    <t>5100000000000000002</t>
  </si>
  <si>
    <t>.   Egresos Varios</t>
  </si>
  <si>
    <t xml:space="preserve">53                 </t>
  </si>
  <si>
    <t>Balance ajustado</t>
  </si>
  <si>
    <t>FONDO DE INVERSIÓN DESARROLLO INMOBILIARIO SOL CITY
Administrado por:  SUDAMERIS ASSET MANAGEMENT A.F.P.I.S.A</t>
  </si>
  <si>
    <t>Estados Financieros correspondiente al periodo del  01 de Enero de 2023 al 31 de Diciembre de 2023</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</si>
  <si>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</si>
  <si>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</si>
  <si>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</si>
  <si>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</si>
  <si>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</si>
  <si>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</si>
  <si>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</si>
  <si>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</si>
  <si>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</si>
  <si>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</si>
  <si>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</si>
  <si>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</si>
  <si>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</si>
  <si>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Índice</t>
  </si>
  <si>
    <t>FONDO DE INVERSIÓN DESARROLLO INMOBILIARIO SOL CITY</t>
  </si>
  <si>
    <t>ESTADO DEL ACTIVO NETO</t>
  </si>
  <si>
    <t>CORRESPONDIENTE AL PERIODO DEL 01 DE ENERO DE 2023 AL 31 DE DICIEMBRE DE 2023</t>
  </si>
  <si>
    <t>(En Dólares Estadounidenses)</t>
  </si>
  <si>
    <t>(Nota 4.1)</t>
  </si>
  <si>
    <t>(Nota 4.2)</t>
  </si>
  <si>
    <t>(Nota 4.3)</t>
  </si>
  <si>
    <t>TOTAL ACTIVO BRUTO</t>
  </si>
  <si>
    <t>(Nota 4.4)</t>
  </si>
  <si>
    <t>TOTAL ACTIVO NETO</t>
  </si>
  <si>
    <t>CUOTAS PARTES EN CIRCULACION</t>
  </si>
  <si>
    <t>VALOR CUOTA PARTE AL CIERRE</t>
  </si>
  <si>
    <t>Las 8 notas que se acompañan forman parte integrante de los Estados Financieros</t>
  </si>
  <si>
    <t>Roland Holst</t>
  </si>
  <si>
    <t>Carlos Amaral</t>
  </si>
  <si>
    <t>Guillermo David Sarubbi Lutz</t>
  </si>
  <si>
    <t>Maura Ruiz</t>
  </si>
  <si>
    <t>Presidente</t>
  </si>
  <si>
    <t>Sindico</t>
  </si>
  <si>
    <t>Contadora</t>
  </si>
  <si>
    <t>ESTADOS DE INGRESOS Y EGRESOS</t>
  </si>
  <si>
    <t>CORRESPONDIENTE AL PERIODO DEL 01 DE ENERO DE 2023 AL 31 DE DICIEMBRE 2023</t>
  </si>
  <si>
    <t>Resultados por tenencia de inversiones</t>
  </si>
  <si>
    <t>(Nota 4.6)</t>
  </si>
  <si>
    <t>TOTAL INGRESOS</t>
  </si>
  <si>
    <t>(Nota 3.6)</t>
  </si>
  <si>
    <t>(Nota 4.5)</t>
  </si>
  <si>
    <t>Gastos Operacionales</t>
  </si>
  <si>
    <t>TOTAL EGRESOS</t>
  </si>
  <si>
    <t>RESULTADO DEL EJERCICIO</t>
  </si>
  <si>
    <t>Las 8 notas que se acompañan forman parte integrante de los estados financieros</t>
  </si>
  <si>
    <t>Firmados digitalmente por:</t>
  </si>
  <si>
    <t>HOJA DE TRABAJO</t>
  </si>
  <si>
    <t>CUENTAS</t>
  </si>
  <si>
    <t>BALANCE Y RESULTADOS</t>
  </si>
  <si>
    <t>ELIMINACIONES</t>
  </si>
  <si>
    <t>VARIACIÓN</t>
  </si>
  <si>
    <t>ACTIVIDADES OPERATIVAS</t>
  </si>
  <si>
    <t>ACTIVIDADES DE FINANCIACION</t>
  </si>
  <si>
    <t>DEBITOS</t>
  </si>
  <si>
    <t>CRÉDITOS</t>
  </si>
  <si>
    <t>DEBITOS (CRÉDITOS)</t>
  </si>
  <si>
    <t>(Aumento) Disminución Deudores por operaciones</t>
  </si>
  <si>
    <t>(Aumento) Disminución intereses a cobrar</t>
  </si>
  <si>
    <t>Efectivo generado por otras actividades</t>
  </si>
  <si>
    <t>Aumento (Disminución) en Acreedores por operaciones</t>
  </si>
  <si>
    <t>Aumento (Disminución) en Honorarios por adm</t>
  </si>
  <si>
    <t>Aumento (Disminución) en Otros Pasivos</t>
  </si>
  <si>
    <t>RESCATES</t>
  </si>
  <si>
    <t>SUSCRIPCIONES</t>
  </si>
  <si>
    <t>.     Gastos Pagados por Adelantado</t>
  </si>
  <si>
    <t>.     Alquileres Pagados por Adelantado</t>
  </si>
  <si>
    <t>.       Bonos Públicos</t>
  </si>
  <si>
    <t>.       Bonos Corporativos</t>
  </si>
  <si>
    <t>.       Bonos Bursátiles de Corto Plazo</t>
  </si>
  <si>
    <t>.       Bonos Subordinados</t>
  </si>
  <si>
    <t>.       Bonos Financieros</t>
  </si>
  <si>
    <t>.       Bonos de Inversión</t>
  </si>
  <si>
    <t>.       Certficado Depósito de Ahorro</t>
  </si>
  <si>
    <t>.       Plazos Fijos</t>
  </si>
  <si>
    <t>.       Aperturas Colocadoras</t>
  </si>
  <si>
    <t>.       Cauciones</t>
  </si>
  <si>
    <t>.       Acciones</t>
  </si>
  <si>
    <t>.       Fideicomisos Financieros</t>
  </si>
  <si>
    <t>.       Fondos Comunes de Inversión</t>
  </si>
  <si>
    <t>.     Créditos en dólares</t>
  </si>
  <si>
    <t>.       Dividendos a cobrar en efectivo</t>
  </si>
  <si>
    <t>.       Deudores por operaciones a liquidar</t>
  </si>
  <si>
    <t>.       Cupones en cartera</t>
  </si>
  <si>
    <t>.       Intereses a cobrar plazo fijo</t>
  </si>
  <si>
    <t>.       Intereses a cobrar caucion</t>
  </si>
  <si>
    <t>.     Rentas y Amortizaciones a cobrar</t>
  </si>
  <si>
    <t>.       LRM25082023</t>
  </si>
  <si>
    <t>.       Rentas a cobrar Bonos Públicos</t>
  </si>
  <si>
    <t>.       Rentas a cobrar Bonos Corporativos</t>
  </si>
  <si>
    <t>.       Rentas a cobrar Bonos Bursátiles de corto plazo</t>
  </si>
  <si>
    <t>.       Rentas a cobrar Bonos Subordinados</t>
  </si>
  <si>
    <t>.       Rentas a cobrar Bonos Financieros</t>
  </si>
  <si>
    <t>.       Rentas a cobrar Bonos de Inversión</t>
  </si>
  <si>
    <t>.       Rentas a cobrar Certificado Deposito de Ahorro</t>
  </si>
  <si>
    <t>.       Rentas a cobrar fideicomisos Financieros</t>
  </si>
  <si>
    <t>.       Amortizaciones a cobrar Bonos Públicos</t>
  </si>
  <si>
    <t>.       Amortizaciones a cobrar Bonos Corporativos</t>
  </si>
  <si>
    <t>.       Amortizaciones a cobrar Bonos Bursátiles de corto plazo</t>
  </si>
  <si>
    <t>.       Amortizaciones a cobrar Bonos Subordinados</t>
  </si>
  <si>
    <t>.       Amortizaciones a cobrar Bonos Financieros</t>
  </si>
  <si>
    <t>.       Amortizaciones a cobrar Bonos de Inversion</t>
  </si>
  <si>
    <t>.       Amortizaciones a cobrar Certificado Deposito de Ahorro</t>
  </si>
  <si>
    <t>.       Amortizaciones a cobrar Fideicomisos Financieros</t>
  </si>
  <si>
    <t>.     Garantías por Operaciones</t>
  </si>
  <si>
    <t>.       Títulos entregados en Garantía</t>
  </si>
  <si>
    <t>.       Garantía por Operaciones</t>
  </si>
  <si>
    <t>.       Edificio Sky Park (P17 T1 C)</t>
  </si>
  <si>
    <t>.       Departamento A</t>
  </si>
  <si>
    <t>.       Departamento B</t>
  </si>
  <si>
    <t>.       Departamento C</t>
  </si>
  <si>
    <t>.     Gastos de Constitución</t>
  </si>
  <si>
    <t>.     Gastos de Constitucion</t>
  </si>
  <si>
    <t>.   Otras Inversiones</t>
  </si>
  <si>
    <t>.     Operaciones de Reporto Bursatiles - Extrabursatiles</t>
  </si>
  <si>
    <t>.       Prima a Devengar Apertura Colocadora</t>
  </si>
  <si>
    <t>.       Prima a Cobrar Apertura Colocadora</t>
  </si>
  <si>
    <t>.   Deudas</t>
  </si>
  <si>
    <t>.     Acreedores por operaciones a Liquidar</t>
  </si>
  <si>
    <t>.     Provisión para Gastos Varios a Pagar</t>
  </si>
  <si>
    <t>.     Impuesto al Valor Agregado DF 10%</t>
  </si>
  <si>
    <t>.   Gastos de Gestión a Pagar</t>
  </si>
  <si>
    <t>.     Gastos de gestión a pagar Sociedad Gerente</t>
  </si>
  <si>
    <t>.     Gastos de Gestión a pagar Sociedad Depositaria</t>
  </si>
  <si>
    <t>.   Honorarios a Pagar</t>
  </si>
  <si>
    <t>.     Honorarios Administración a Pagar Sociedad Gerente (Clase A)</t>
  </si>
  <si>
    <t>.     Honorarios Adm.a Pagar Sociedad Gerente IVA (Clase A)</t>
  </si>
  <si>
    <t>.     Honorarios Administración a Pagar Sociedad Depositaria (Clase A)</t>
  </si>
  <si>
    <t>.   Honorarios Administrador Inmobiliario</t>
  </si>
  <si>
    <t>.   Honorarios Administrador Inmobiliario IVA</t>
  </si>
  <si>
    <t>.   Otros Honorarios Profesionales</t>
  </si>
  <si>
    <t>.     Intereses no Devengados Plazo Fijo</t>
  </si>
  <si>
    <t>.     Intereses no Devengados Caución</t>
  </si>
  <si>
    <t>.     Obligaciones por Garantias</t>
  </si>
  <si>
    <t>.     Previsión de Gastos por Venta</t>
  </si>
  <si>
    <t>.     Préstamo Bancario  (Banco 1)</t>
  </si>
  <si>
    <t>.     Capital</t>
  </si>
  <si>
    <t>.   Operaciones de Reporto</t>
  </si>
  <si>
    <t>.     Capital operacion reporte</t>
  </si>
  <si>
    <t>.     Interes a devengar Operacion Reporte</t>
  </si>
  <si>
    <t>.     Provisión Gastos de Gestión Sociedad Gerente</t>
  </si>
  <si>
    <t>.     Provisión Gastos de Gestión Sociedad Depositaria</t>
  </si>
  <si>
    <t>.     Provision Honorarios de Administración Sociedad Depositaria (Clase A)</t>
  </si>
  <si>
    <t>.     Provisión para Gastos Varios</t>
  </si>
  <si>
    <t>.     Rescates</t>
  </si>
  <si>
    <t>.   Venta de Departamentos</t>
  </si>
  <si>
    <t>.     Venta de Departamentos</t>
  </si>
  <si>
    <t>.   Alquileres Cobrados</t>
  </si>
  <si>
    <t>.     Alquileres Cobrados</t>
  </si>
  <si>
    <t>.     Ventas Bonos Públicos</t>
  </si>
  <si>
    <t>.     Ventas Bonos Corporativos</t>
  </si>
  <si>
    <t>.     Ventas Bonos Bursátiles de Corto Plazo</t>
  </si>
  <si>
    <t>.     Ventas Bonos Subordinados</t>
  </si>
  <si>
    <t>.     Ventas Bonos Financieros</t>
  </si>
  <si>
    <t>.     Ventas Bonos de Inversión</t>
  </si>
  <si>
    <t>.     Ventas Certificado Depósito de Ahorro</t>
  </si>
  <si>
    <t>.     Ventas Fideicomisos Financieros</t>
  </si>
  <si>
    <t>.     Ventas Fondos Comunes de Inversión</t>
  </si>
  <si>
    <t>.     Ventas Acciones</t>
  </si>
  <si>
    <t>.     Dividendos en Efectivo</t>
  </si>
  <si>
    <t>.     Dividendos en Acciones</t>
  </si>
  <si>
    <t>.   Rentas</t>
  </si>
  <si>
    <t>.     Rentas Bonos Públicos</t>
  </si>
  <si>
    <t>.     Renta Bonos Corporativos</t>
  </si>
  <si>
    <t>.     Renta Bonos Bursátiles de Corto Plazo</t>
  </si>
  <si>
    <t>.     Renta Bonos Subordinados</t>
  </si>
  <si>
    <t>.     Renta Bonos Financieros</t>
  </si>
  <si>
    <t>.     Renta Bonos de Inversión</t>
  </si>
  <si>
    <t>.     Renta Certificado Depósito de Ahorro</t>
  </si>
  <si>
    <t>.     Rentas Fideicomisos Financieros</t>
  </si>
  <si>
    <t>.     Intereses Plazo Fijo</t>
  </si>
  <si>
    <t>.     Intereses Caución</t>
  </si>
  <si>
    <t>.   Resultado por Tenencia</t>
  </si>
  <si>
    <t>.     Resultado por Tenencia Acciones</t>
  </si>
  <si>
    <t>.     Resultado por Tenencia Bonos Públicos</t>
  </si>
  <si>
    <t>.     Resultado por Tenencia Bonos Corporativos</t>
  </si>
  <si>
    <t>.     Resultado por Tenencia Bonos Bursátiles Corto Plazo</t>
  </si>
  <si>
    <t>.     Resultado por Tenencia Bonos Subordinados</t>
  </si>
  <si>
    <t>.     Resultado por Tenencia Bonos Financieros</t>
  </si>
  <si>
    <t>.     Resultado por Tenencia Bonos de Inversión</t>
  </si>
  <si>
    <t>.     Resultado por Tenencia Certificado Depósito de Ahorro</t>
  </si>
  <si>
    <t>.     Resultado por Tenencia Fideicomisos Financieros</t>
  </si>
  <si>
    <t>.     Resultado por Tenencia Fondos Comunes de Inversión</t>
  </si>
  <si>
    <t>.   Ingresos Varios</t>
  </si>
  <si>
    <t>.     Diferencia por Cotización de Tipo de Cambio</t>
  </si>
  <si>
    <t>.     Ajuste por redondeo Resultado</t>
  </si>
  <si>
    <t>.     Gastos de Cobranza</t>
  </si>
  <si>
    <t>.     Comisiones Administrador Inmobiliario</t>
  </si>
  <si>
    <t>.       Comisiones Administrador Inmobiliario</t>
  </si>
  <si>
    <t>Honorarios Profesionales</t>
  </si>
  <si>
    <t>.     Custodia de Activos</t>
  </si>
  <si>
    <t>.     Impuestos, Tasas y Contribuciones</t>
  </si>
  <si>
    <t>.     Intereses y comisiones Bancarias</t>
  </si>
  <si>
    <t>.     Honorarios Profesionales</t>
  </si>
  <si>
    <t>.     Gastos Comité de Cuotapartistas</t>
  </si>
  <si>
    <t>.     Costo Bonos Públicos</t>
  </si>
  <si>
    <t>.     Costo Bonos Corporativos</t>
  </si>
  <si>
    <t>.     Costo Bonos Bursátiles de Corto Plazo</t>
  </si>
  <si>
    <t>.     Costo Bonos Subordinados</t>
  </si>
  <si>
    <t>.     Costo Bonos Financieros</t>
  </si>
  <si>
    <t>.     Costo Bonos de Inversión</t>
  </si>
  <si>
    <t>.     Costo Certificado Depósito de Ahorro</t>
  </si>
  <si>
    <t>.     Costo Fideicomisos Financieros</t>
  </si>
  <si>
    <t>.     Costo Fondos Comunes de Inversión</t>
  </si>
  <si>
    <t>.     Costo Acciones</t>
  </si>
  <si>
    <t xml:space="preserve">Recupero de Gastos </t>
  </si>
  <si>
    <t>.     Mantenimiento y Expensas</t>
  </si>
  <si>
    <t>.     Intereses Operación Reporto (reportador)</t>
  </si>
  <si>
    <t>.     Amortización Gastos de Constitución</t>
  </si>
  <si>
    <t>.     Gastos Varios</t>
  </si>
  <si>
    <t>.     Gastos de Gestión</t>
  </si>
  <si>
    <t>.     Gastos Sociedad Gerente</t>
  </si>
  <si>
    <t>.     Gastos Sociedad Depositaria</t>
  </si>
  <si>
    <t>Resultado del Ejercicio</t>
  </si>
  <si>
    <t>Totales</t>
  </si>
  <si>
    <t>ESTADO DE FLUJOS DE EFECTIVO</t>
  </si>
  <si>
    <t>CORRESPONDIENTES AL EJERCICIO FINALIZADO EL 31 DE DICIEMBRE DE 2023</t>
  </si>
  <si>
    <t>Actividades Operativas</t>
  </si>
  <si>
    <t>Cambios en activos y pasivos operativos</t>
  </si>
  <si>
    <t>Adquisición de Inversiones</t>
  </si>
  <si>
    <t>Intereses percibidos por inversiones temporarias</t>
  </si>
  <si>
    <t>Pago por comisiones de administración</t>
  </si>
  <si>
    <t>Aumento de Otros Pasivos</t>
  </si>
  <si>
    <t>Flujo neto de efectivo utilizado en actividades operativas</t>
  </si>
  <si>
    <t>Actividades de Financiación</t>
  </si>
  <si>
    <t>Venta de cuotapartes</t>
  </si>
  <si>
    <t>Flujo neto de efectivo generado por actividades  de financiación</t>
  </si>
  <si>
    <t>Aumento (o disminución) neto de efectivo y sus equivalentes</t>
  </si>
  <si>
    <t>Efectivo al comienzo del período</t>
  </si>
  <si>
    <t>Saldo final de efectivo al final del período</t>
  </si>
  <si>
    <t>Firmado digitalmente por:</t>
  </si>
  <si>
    <t>ESTADO DE VARIACION DEL ACTIVO NETO</t>
  </si>
  <si>
    <t>APORTANTES</t>
  </si>
  <si>
    <t>TOTAL ACTIVO NETO
AL 31/12/2022</t>
  </si>
  <si>
    <t>Saldo al inicio del período</t>
  </si>
  <si>
    <t>Movimientos del Período</t>
  </si>
  <si>
    <t>Venta de Cuotapartes</t>
  </si>
  <si>
    <t>Resultado del período</t>
  </si>
  <si>
    <t>Saldo al final del Período</t>
  </si>
  <si>
    <t>TOTAL ACTIVO NETO
AL 31/12/2023</t>
  </si>
  <si>
    <t xml:space="preserve"> SUDAMERIS ASSET MANAGEMENT A.F.P.I.S.A</t>
  </si>
  <si>
    <t>NOTAS A LA INFORMACIÓN FINANCIERA AL 31 DE DICIEMBRE DE 2023</t>
  </si>
  <si>
    <t>NOTA 1. INFORMACIÓN BÁSICA DEL FONDO</t>
  </si>
  <si>
    <t>1.1) Naturaleza Jurídica y Características del Fondo</t>
  </si>
  <si>
    <t>FONDO DE INVERSIÓN DESARROLLO INMOBILIARIO SOL CITY administrado por SUDAMERIS ASSET MANAGEMENT A.F.P.I.S.A es un fondo de inversión Inmobiliara de renta variable, con un plazo de duracion de 3 años y prorrogable según lo decida la Asamblea de Cuotapartistas.</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</si>
  <si>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</si>
  <si>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El objeto principal del Fondo es la inversión en proyectos de desarrollo inmobiliario, ya sean éstos residenciales o no, en la República del Paraguay, así como la negociación inmobiliaria destinada a la obtención de rentas respecto a inmuebles y proyectos inmobiliarios. Los inmuebles serán vendidos a terceros con la finalidad de obtener beneficios. Adicionalmente, el Fondo podrá invertir en títulos valores detallados en el numeral 8.1. de su Reglamento Interno y los autorizados por la CNV conforme a los articulos 1 y 2, Titulo 19, Capitulo 6 del Reglamento General de Mercados de Valores.</t>
  </si>
  <si>
    <t>1.2) Autorización de Funcionamiento</t>
  </si>
  <si>
    <t>El Fondo se encuentra inscripto en los registros de la Comisión Nacional de Valores según Certificado de Registro N° 139_15122022 de fecha 15 de diciembre de 2022 y por la BVPASA según Resolución Nº 2.563/22 de fecha 20 de diciembre de 2022.</t>
  </si>
  <si>
    <t>1.3) Políticas de inversión, diversificación de inversiones, liquidez, endeudamiento y administración de riesgos.</t>
  </si>
  <si>
    <t>Política General de Inversión</t>
  </si>
  <si>
    <t>Regional gestionará las sumas de dinero aportadas por los Cuotapartistas y los rendimientos del Fondo en la forma y condiciones establecidas en su reglamento interno, pudiendo realizar las inversiones y operaciones que estime conveniente dentro de los límites establecidos en el Reglamento y en el Contrato General de Fondos de Inversión.</t>
  </si>
  <si>
    <t>El Fondo se constituye con el propósito de invertir en el sector inmobiliario. Para ello, el Fondo podrá celebrar todos los actos jurídicos que sean necesarios y tengan relación con su objeto, tales como, contratos de compraventa de inmuebles, permuta, locación, sublocación, y todos aquellos que, dentro de sus competencias, sean requeridos para el desarrollo del Fondo. Asimismo, podrá invertir en la compra de inmuebles, ya sea que se encuentre en proceso de construcción o cuya construcción este en proceso de inicio en cuyos casos el Fondo porá exigir la constitución de garantías a su favor.</t>
  </si>
  <si>
    <t>El Fondo podrá ofrecer en venta los inmuebles que adquiera, en beneficio de los cuotapartistas y el dinero producto de la venta de inmuebles será invertido de conformidad a su política de inversión.</t>
  </si>
  <si>
    <t>Para lograr sus objetivos, el Fondo centrará la inversión de sus recursos en los instrumentos y valores que se detallan a continuación, en dólares americanos o guaraníes, debiendo observarse los límites mínimos y máximos que se indican por tipo de instrumento, en relación con el activo total del Fondo:</t>
  </si>
  <si>
    <t>Tipo de Instrumento</t>
  </si>
  <si>
    <t>Mínimo</t>
  </si>
  <si>
    <t>Máximo</t>
  </si>
  <si>
    <t>1) Inmuebles.</t>
  </si>
  <si>
    <t>Hasta 100%</t>
  </si>
  <si>
    <t>2a) Títulos de deudas o Certificados de Participación emitidos por patrimonios autónomos constituidos para la gestión de proyectos inmobiliarios.
2b) Títulos de acciones de Sociedades emisoras registradas ante la CNV.</t>
  </si>
  <si>
    <t>3) Títulos emitidos por el tesoro público o garantizados por el mismo, cuya emisión haya sido registrada en el registro de valores que lleva la CNV.</t>
  </si>
  <si>
    <t>4) Títulos soberanos emitidos internacionalmente por el Estado Paraguayo.</t>
  </si>
  <si>
    <t>5) Títulos emitidos por las gobernaciones, municipalidades y otros organismos y entidades del Estado, cuya emisión haya sido registrada en el registro de valores que lleva la CNV, siempre y cuando posean calificación de riesgo local BBB o superior.</t>
  </si>
  <si>
    <t>6) Títulos emitidos por el BCP</t>
  </si>
  <si>
    <t>7) Títulos a plazo de instituciones reguladas por el BCP y que cuenten con calificación de riesgo BBB o superior.</t>
  </si>
  <si>
    <t>8) Títulos de instituciones habilitadas por el BCP y que cuenten con calificación de riesgo local BBB o superior que emitan y coticen en mercados internacionales.</t>
  </si>
  <si>
    <t>9) Bonos, títulos de deuda o títulos emitidos en desarrollo detitularizaciones, cuya emisión haya sido registrada en el registro de valores que lleva la CNV, posean oferta pública y que cuenten con calificación de riesgo BBB o superior y BBBcp superior para los bonos bursátiles de corto plazo.</t>
  </si>
  <si>
    <t>10) Operaciones de venta con compromiso de compra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</si>
  <si>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Hasta 30%</t>
  </si>
  <si>
    <t>11) Operaciones de compra con compromiso de venta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</si>
  <si>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12) Títulos emitidos por un Estado extranjero con calificación A, similar o superior, que se transen habitualmente en los mercados locales o internacionales. Si un mismo título fuere calificado en categorías de riesgo discordantes se deberá considerar la categoría más baja.</t>
  </si>
  <si>
    <t>13) Otros valores de inversión de renta fija que determine la CNV por normas de carácter general con posterioridad al presente, siempre y cuando registren calificación BBB o superior y BBBcp o superior para los bonos bursátiles de corto plazo.</t>
  </si>
  <si>
    <t>14) Cuotas partes de fondos mutuos y aprobados por la CNV, con calificación de riesgo (py) Af o superior.</t>
  </si>
  <si>
    <t>Política de diversificación de las inversiones por emisor, grupo empresarial y entidades relacionadas</t>
  </si>
  <si>
    <t xml:space="preserve">En la inversión de los recursos del Fondo deberán observarse los siguientes límites máximos de inversión respecto del emisor de cada instrumento, grupo empresarial y personas relacionadas: </t>
  </si>
  <si>
    <t>(*) Porcentaje máximo de inversión en instrumentos en que el emisor o garante sea el Estado Paraguayo, Ministerio de Hacienda, o BCP: 100%</t>
  </si>
  <si>
    <t>(*) Porcentaje máximo de inversión del activo total del Fondo en títulos o activos emitidos o garantizados por una misma entidad: 10%</t>
  </si>
  <si>
    <t>(*) Porcentaje máximo de inversión del activo total del Fondo en títulos o activos emitidos o garantizados por un mismo grupo empresarial: 30%</t>
  </si>
  <si>
    <t>(*) Cuotas de fondos mutuos: 100%</t>
  </si>
  <si>
    <t>Políticas de liquidez</t>
  </si>
  <si>
    <t xml:space="preserve">Regional hará sus mejores esfuerzos para mantener la mayor cantidad de fondos o capital para invertirlos en los títulos o activos detallados en la tabla de Diversificación de las Inversiones. 
Sin perjuicio de ello, el Fondo podrá mantener su capital invertido en títulos o activos de fácil liquidación y así poder cumplir con las obligaciones que se generen como consecuencia de las operaciones diarias del Fondo tales como, pago de impuestos inmobiliarios, pago de remuneraciones, y otras. </t>
  </si>
  <si>
    <t>Política de Endeudamiento</t>
  </si>
  <si>
    <t>El Fondo podrá endeudarse hasta el 25% del valor del Patrimonio, y por un plazo máximo hasta su fecha de liquidación y la Asamblea de Cuotapartistas podrá decidir en qué casos el Fondo podrá endeudarse y fijar las bases y condiciones de la deuda a ser tomada.</t>
  </si>
  <si>
    <t>Política de administración de riesgos</t>
  </si>
  <si>
    <t>Se establece el marco bajo el cual el Fondo administrará los riesgos, que tiene como objetivo identificar, medir, gestionar y monitorear los distintos tipos de riesgos que enfrentará el Fondo.
El Fondo podrá invertir en los valores y activos especificados en su Reglamento, lo cual implica varios riesgos asociados a los valores en los cuales invierta, por la naturaleza de sus inversiones en activos inmobiliarios que envuelve cierto riesgo dadas las características de este tipo de activos. Es por esto que el Fondo se configura como un vehículo de inversión en el cual el Cuotapartista debe conocer y entender que las pérdidas por materialización del riesgo asociado a su inversión pueden consumir parcial o totalmente el capital invertido.</t>
  </si>
  <si>
    <r>
      <rPr>
        <b/>
        <sz val="12"/>
        <color theme="1"/>
        <rFont val="Arial Narrow"/>
        <family val="2"/>
      </rPr>
      <t xml:space="preserve">1. Riesgos inherentes a las inversiones del Fondo según su objeto de inversión:
</t>
    </r>
    <r>
      <rPr>
        <sz val="12"/>
        <color theme="1"/>
        <rFont val="Arial Narrow"/>
        <family val="2"/>
      </rPr>
      <t xml:space="preserve"> </t>
    </r>
    <r>
      <rPr>
        <b/>
        <sz val="12"/>
        <color theme="1"/>
        <rFont val="Arial Narrow"/>
        <family val="2"/>
      </rPr>
      <t xml:space="preserve">a) Riesgo económico: </t>
    </r>
    <r>
      <rPr>
        <sz val="12"/>
        <color theme="1"/>
        <rFont val="Arial Narrow"/>
        <family val="2"/>
      </rPr>
      <t xml:space="preserve">Es la posibilidad de obtener pérdidas derivadas del mal desempeño de los sectores económicos, por el desempeño negativo de algunas variables como crecimiento económico, ciclos de la construcción, inflación, tasas de interés, tasas de cambio, desempleo y, en general, el resto de las variables económicas.
</t>
    </r>
    <r>
      <rPr>
        <b/>
        <sz val="12"/>
        <color theme="1"/>
        <rFont val="Arial Narrow"/>
        <family val="2"/>
      </rPr>
      <t xml:space="preserve">b) Riesgo jurídico: </t>
    </r>
    <r>
      <rPr>
        <sz val="12"/>
        <color theme="1"/>
        <rFont val="Arial Narrow"/>
        <family val="2"/>
      </rPr>
      <t xml:space="preserve">Es la posibilidad de obtener pérdidas debido a problemas jurídicos que puedan afectar al Fondo o a los inmuebles o activos en los cuales invierta, debido a problemas con la tradición de los inmuebles, contingencias, litigios, cambios regulatorios y demás eventos que puedan afectar directamente las operaciones, los ingresos o el pago de impuestos de dichas inversiones. 
</t>
    </r>
    <r>
      <rPr>
        <b/>
        <sz val="12"/>
        <color theme="1"/>
        <rFont val="Arial Narrow"/>
        <family val="2"/>
      </rPr>
      <t xml:space="preserve">c) Riesgo de liquidez: </t>
    </r>
    <r>
      <rPr>
        <sz val="12"/>
        <color theme="1"/>
        <rFont val="Arial Narrow"/>
        <family val="2"/>
      </rPr>
      <t xml:space="preserve">Es la incapacidad de cumplir las obligaciones de corto plazo (entre otras, las obligaciones relacionadas con la gestión de los activos inmobiliarios y el servicio de la deuda), incluyendo las redenciones totales, parciales o anticipadas o la necesidad de liquidar un activo, incurriendo en una pérdida, por insuficiencia de recursos disponibles en la caja del Fondo. </t>
    </r>
  </si>
  <si>
    <r>
      <rPr>
        <b/>
        <sz val="12"/>
        <color theme="1"/>
        <rFont val="Arial Narrow"/>
        <family val="2"/>
      </rPr>
      <t xml:space="preserve">2. Riesgos inherentes a los inmuebles </t>
    </r>
    <r>
      <rPr>
        <sz val="12"/>
        <color theme="1"/>
        <rFont val="Arial Narrow"/>
        <family val="2"/>
      </rPr>
      <t xml:space="preserve">
</t>
    </r>
    <r>
      <rPr>
        <b/>
        <sz val="12"/>
        <color theme="1"/>
        <rFont val="Arial Narrow"/>
        <family val="2"/>
      </rPr>
      <t xml:space="preserve">a) Desvalorización de los inmuebles: </t>
    </r>
    <r>
      <rPr>
        <sz val="12"/>
        <color theme="1"/>
        <rFont val="Arial Narrow"/>
        <family val="2"/>
      </rPr>
      <t xml:space="preserve">Es la disminución en el valor de los inmuebles que hacen parte del patrimonio del Fondo, que ocasiona pérdidas para el Cuotapartista cuando la inversión baja de precio. Si bien este riesgo es inherente a la inversión inmobiliaria y a los ciclos económicos del sector inmobiliario, la adecuada selección de los inmuebles permite mitigarlo parcialmente. 
</t>
    </r>
    <r>
      <rPr>
        <b/>
        <sz val="12"/>
        <color theme="1"/>
        <rFont val="Arial Narrow"/>
        <family val="2"/>
      </rPr>
      <t xml:space="preserve">b) Menor rentabilidad de los inmuebles: </t>
    </r>
    <r>
      <rPr>
        <sz val="12"/>
        <color theme="1"/>
        <rFont val="Arial Narrow"/>
        <family val="2"/>
      </rPr>
      <t xml:space="preserve">Es la disminución en el valor de los cánones percibidos por los inmuebles que hacen parte del patrimonio del Fondo, que ocasiona pérdidas o disminuciones de ingresos para el Cuotapartista.
</t>
    </r>
    <r>
      <rPr>
        <b/>
        <sz val="12"/>
        <color theme="1"/>
        <rFont val="Arial Narrow"/>
        <family val="2"/>
      </rPr>
      <t xml:space="preserve">c) Lucro cesante: </t>
    </r>
    <r>
      <rPr>
        <sz val="12"/>
        <color theme="1"/>
        <rFont val="Arial Narrow"/>
        <family val="2"/>
      </rPr>
      <t xml:space="preserve">Es el ingreso que deja de percibirse por falta de arriendo o venta del inmueble. 
</t>
    </r>
    <r>
      <rPr>
        <b/>
        <sz val="12"/>
        <color theme="1"/>
        <rFont val="Arial Narrow"/>
        <family val="2"/>
      </rPr>
      <t xml:space="preserve">d) Daños: </t>
    </r>
    <r>
      <rPr>
        <sz val="12"/>
        <color theme="1"/>
        <rFont val="Arial Narrow"/>
        <family val="2"/>
      </rPr>
      <t xml:space="preserve">Es el riesgo de pérdidas por hechos de fuerza mayor como incendios, actos de terceros, entre otros, que pueden afectar negativamente los inmuebles que hacen parte del Fondo. Este riesgo puede mitigarse total o parcialmente con la contratación de pólizas de seguros. 
</t>
    </r>
    <r>
      <rPr>
        <b/>
        <sz val="12"/>
        <color theme="1"/>
        <rFont val="Arial Narrow"/>
        <family val="2"/>
      </rPr>
      <t xml:space="preserve">e) Construcción: </t>
    </r>
    <r>
      <rPr>
        <sz val="12"/>
        <color theme="1"/>
        <rFont val="Arial Narrow"/>
        <family val="2"/>
      </rPr>
      <t xml:space="preserve">Es el riesgo derivado del incumplimiento del Desarrollador Inmobiliario, que pueden ocasionar pérdidas para el Fondo.
</t>
    </r>
    <r>
      <rPr>
        <b/>
        <sz val="12"/>
        <color theme="1"/>
        <rFont val="Arial Narrow"/>
        <family val="2"/>
      </rPr>
      <t xml:space="preserve">f) Riesgo regulatorio: </t>
    </r>
    <r>
      <rPr>
        <sz val="12"/>
        <color theme="1"/>
        <rFont val="Arial Narrow"/>
        <family val="2"/>
      </rPr>
      <t xml:space="preserve">Es cuando los activos inmobiliarios pueden encontrarse en sectores que, por la importancia que revisten, han sido, y se prevé que seguirán siendo, objeto de regulación y supervisión. Las inversiones del Fondo son sensibles a dichos cambios, pudiendo los mismos constituir situaciones adversas que afecten negativamente el valor de las inversiones. 
</t>
    </r>
  </si>
  <si>
    <r>
      <rPr>
        <b/>
        <sz val="12"/>
        <color theme="1"/>
        <rFont val="Arial Narrow"/>
        <family val="2"/>
      </rPr>
      <t xml:space="preserve">3.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</si>
  <si>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r>
      <rPr>
        <b/>
        <sz val="12"/>
        <color theme="1"/>
        <rFont val="Arial Narrow"/>
        <family val="2"/>
      </rPr>
      <t xml:space="preserve">4.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</si>
  <si>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t>NOTA 2. INFORMACIÓN SOBRE LA ADMINISTRADORA</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</si>
  <si>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</si>
  <si>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</si>
  <si>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</si>
  <si>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</si>
  <si>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</si>
  <si>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</si>
  <si>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</si>
  <si>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</si>
  <si>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</si>
  <si>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</si>
  <si>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</si>
  <si>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La información financiera se expresa en Dólares Estadounidenses y han sido preparados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</si>
  <si>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</si>
  <si>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La información financiera corresponde al periodo comprendido entre el 01 de enero de 2023  y el 31 de diciembre de 2023.</t>
  </si>
  <si>
    <t>No se presentan en forma comparativa dado que es el primer año de inicio de sus actividades como tal.</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</si>
  <si>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</si>
  <si>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</si>
  <si>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</si>
  <si>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</si>
  <si>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</si>
  <si>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</si>
  <si>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</si>
  <si>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 xml:space="preserve">La contabilidad del Fondo se registra en dólares americanos para todas las cuentas, razón por la cual tanto los activos, los pasivos y el valor de las cuotas se expresarán en dicha moneda. </t>
  </si>
  <si>
    <t>(Continuación)</t>
  </si>
  <si>
    <t>3.6) Gastos Operacionales y Comisión de la Sociedad Administradora</t>
  </si>
  <si>
    <t>CONCEPTO</t>
  </si>
  <si>
    <t>Honorarios Administración Sociedad Gerente Clase A</t>
  </si>
  <si>
    <t>Total</t>
  </si>
  <si>
    <t>(*) El importe correspondiente a la comisión por administración registrado durante el periodo constituye un gasto asumido por el Fondo de Inversión, en concepto de los servicios prestados por la Sociedad Administradora y equivale a la tasa 1,1 % anual IVA incluido calculado en forma diaria sobre el valor del patrimonio neto del Fondo de Inversion del día (luego de debitadas las cargas de las operaciones del día) (“Comisión de Administración”)</t>
  </si>
  <si>
    <t>3.7) Información estadística</t>
  </si>
  <si>
    <t>A continuación, información estadística mensual de la posición del Fondo de Inversión durante el ejercicio 2023:</t>
  </si>
  <si>
    <t xml:space="preserve">N° DE PARTICIPES </t>
  </si>
  <si>
    <t>1er. Trimestre</t>
  </si>
  <si>
    <t xml:space="preserve">Enero </t>
  </si>
  <si>
    <t>Febrero</t>
  </si>
  <si>
    <t>Julio</t>
  </si>
  <si>
    <t>Agosto</t>
  </si>
  <si>
    <t>Setiembre</t>
  </si>
  <si>
    <t>4to. Trimestre</t>
  </si>
  <si>
    <t>Octubre</t>
  </si>
  <si>
    <t>Noviembre</t>
  </si>
  <si>
    <t>Diciembre</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</si>
  <si>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</si>
  <si>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</si>
  <si>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</si>
  <si>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 xml:space="preserve">Sudameris Bank Cta. Cte (Ex Banco Regional)- Cuenta Operativa </t>
  </si>
  <si>
    <t>4.2 ) Inversiones</t>
  </si>
  <si>
    <t>Al 31 de Diciembre de 2023:</t>
  </si>
  <si>
    <t>Sector</t>
  </si>
  <si>
    <t>Pais</t>
  </si>
  <si>
    <t>Fecha de Compra</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</si>
  <si>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</si>
  <si>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</si>
  <si>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</si>
  <si>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</si>
  <si>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</si>
  <si>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</si>
  <si>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</si>
  <si>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</si>
  <si>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Inmueble</t>
  </si>
  <si>
    <t>Cochera (SS 10) M2 13,1</t>
  </si>
  <si>
    <t>Inmobiliario</t>
  </si>
  <si>
    <t>Paraguay</t>
  </si>
  <si>
    <t>Dólares Americanos</t>
  </si>
  <si>
    <t>Cochera (SS 17) M2 13,1</t>
  </si>
  <si>
    <t>Cochera (SS 18) M2 13,1</t>
  </si>
  <si>
    <t>Cochera PB N° 11  M2 13,10</t>
  </si>
  <si>
    <t>Cochera PB N° 12  M2 15,00</t>
  </si>
  <si>
    <t>Cochera PB N° 5  M2 13,10</t>
  </si>
  <si>
    <t>Cochera PB N° 6  M2 13,10</t>
  </si>
  <si>
    <t>Cochera SS N° 11 M2 19,64</t>
  </si>
  <si>
    <t>Cochera SS N° 12 M2 19,64</t>
  </si>
  <si>
    <t>Cochera SS N° 13 M2 13,95</t>
  </si>
  <si>
    <t>Cochera SS N° 14 M2 13,95</t>
  </si>
  <si>
    <t>Cochera SS N° 15 M2 13,95</t>
  </si>
  <si>
    <t>Cochera SS N° 16 M2 13,95</t>
  </si>
  <si>
    <t>Cochera SS N° 5 M2 13,10</t>
  </si>
  <si>
    <t>Cochera SS N° 6 M2 13,10</t>
  </si>
  <si>
    <t>Cochera SS N° 7 M2 13,10</t>
  </si>
  <si>
    <t>Cochera SS N° 8 M2 13,10</t>
  </si>
  <si>
    <t>Cochera SS N° 9 M2 13,10</t>
  </si>
  <si>
    <t>Departamento -  Dormitorio (P2 - Duplex ) M2 72,00</t>
  </si>
  <si>
    <t>Departamento -  Dormitorio (P3 - 02 ) M2 88,33</t>
  </si>
  <si>
    <t>Departamento -  Dormitorio (P3 - 03 ) M2 112,05</t>
  </si>
  <si>
    <t>Departamento -  Dormitorio (P4 - 02 ) M2 88,33</t>
  </si>
  <si>
    <t>Departamento -  Dormitorio (P4 - Duplex ) M2 72,02</t>
  </si>
  <si>
    <t>Departamento -  Dormitorio (P5 - 01) M2 57,42</t>
  </si>
  <si>
    <t>Departamento -  Dormitorio (P5 - 02 ) M2 88,41</t>
  </si>
  <si>
    <t>Departamento -  Dormitorio (P6 - Duplex ) M2 72,00</t>
  </si>
  <si>
    <t>Departamento - Dormitorio (P2 - 02 ) M2 88,20</t>
  </si>
  <si>
    <t>Departamento - Dormitorio (P3 - 01 ) M2 57,42</t>
  </si>
  <si>
    <t>Departamento - Dormitorio (P4 - 01 ) M2 57,42</t>
  </si>
  <si>
    <t>Departamento - Dormitorio (P6 - 02 ) M2 88,33</t>
  </si>
  <si>
    <t>4.3 ) Créditos</t>
  </si>
  <si>
    <t>A continuación, se detalla la composición:</t>
  </si>
  <si>
    <t>Concepto</t>
  </si>
  <si>
    <t>Impuesto al Valor Agredado CF</t>
  </si>
  <si>
    <t>Gastos Pagados por adelantado</t>
  </si>
  <si>
    <t>4.4 ) Cuentas a Cobrar</t>
  </si>
  <si>
    <t>4.5 ) Cargos diferidos</t>
  </si>
  <si>
    <t>Sin movimiento</t>
  </si>
  <si>
    <t>4.4 ) Comisiones a Pagar Administradora</t>
  </si>
  <si>
    <t xml:space="preserve">Proveedores en ME </t>
  </si>
  <si>
    <t>Proveedores en ML</t>
  </si>
  <si>
    <t>4.5 ) Impuestos, Tasas y Contribuciones</t>
  </si>
  <si>
    <t>Gastos por Gestión Comercial - SET Impuesto</t>
  </si>
  <si>
    <t>4.5 ) Otros Egresos e Ingresos</t>
  </si>
  <si>
    <t>Ventas Instrumentos Financieros (FM Dolares)</t>
  </si>
  <si>
    <t>Gastos por Gestión Comercial - Comision Comercial</t>
  </si>
  <si>
    <t>Gastos por Gestión Comercial - Inscripcion BVA</t>
  </si>
  <si>
    <t>Gastos por Gestión Comercial - Arancel SERIE BVA</t>
  </si>
  <si>
    <t>Serivicios de Calificacion de Riesgo</t>
  </si>
  <si>
    <t>Servicios por Honorarios CPA</t>
  </si>
  <si>
    <t>Servicios por Asesoria Legal</t>
  </si>
  <si>
    <t>Gastos Bursátiles</t>
  </si>
  <si>
    <t>Ajuste por Redondeo</t>
  </si>
  <si>
    <t>NOTA 5:  IMPUESTO A LA RENTA</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</si>
  <si>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</si>
  <si>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NOTA 6:  CONTINGENCIA</t>
  </si>
  <si>
    <t>A la fecha de cierre de la presenta información financiera, no existen situaciones contingentes, ni reclamos que este en conocimiento de la Sociedad Administradora.</t>
  </si>
  <si>
    <t>NOTA 7: OTROS ASUNTOS RELEVANTES</t>
  </si>
  <si>
    <t>A la fecha de cierre de la presente información financiera, no existen otros asuntos relevantes que mencionar.</t>
  </si>
  <si>
    <t>NOTA 8. HECHOS POSTERIORES</t>
  </si>
  <si>
    <t>A la fecha de cierre de la presente información financiera, no han ocurrido otros hechos significativos de carácter financiero o de otra índole que afecten la situación patrimonial o financiera o los resultados del Fondo de Inversión Desarrollo Inmobiliario Sol City al 31 de Diciembre de 2023.</t>
  </si>
  <si>
    <t>Auditor Externo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</si>
</sst>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8">
    <numFmt numFmtId="41" formatCode="_-* #,##0_-;\-* #,##0_-;_-* &quot;-&quot;_-;_-@_-"/>
    <numFmt numFmtId="43" formatCode="_-* #,##0.00_-;\-* #,##0.00_-;_-* &quot;-&quot;??_-;_-@_-"/>
    <numFmt numFmtId="164" formatCode="_(* #,##0_);_(* \(#,##0\);_(* &quot;-&quot;_);_(@_)"/>
    <numFmt numFmtId="165" formatCode="_(* #,##0.00_);_(* \(#,##0.00\);_(* &quot;-&quot;??_);_(@_)"/>
    <numFmt numFmtId="166" formatCode="_ * #,##0_ ;_ * \-#,##0_ ;_ * &quot;-&quot;_ ;_ @_ "/>
    <numFmt numFmtId="167" formatCode="_ * #,##0.00_ ;_ * \-#,##0.00_ ;_ * &quot;-&quot;??_ ;_ @_ "/>
    <numFmt numFmtId="168" formatCode="_-* #,##0\ _€_-;\-* #,##0\ _€_-;_-* &quot;-&quot;\ _€_-;_-@_-"/>
    <numFmt numFmtId="169" formatCode="_-* #,##0.00\ _€_-;\-* #,##0.00\ _€_-;_-* &quot;-&quot;??\ _€_-;_-@_-"/>
    <numFmt numFmtId="170" formatCode="_-* #,##0\ _€_-;\-* #,##0\ _€_-;_-* &quot;-&quot;??\ _€_-;_-@_-"/>
    <numFmt numFmtId="171" formatCode="General_)"/>
    <numFmt numFmtId="172" formatCode="#,##0_ ;[Red]\-#,##0\ "/>
    <numFmt numFmtId="173" formatCode="#,##0_ ;\-#,##0\ "/>
    <numFmt numFmtId="174" formatCode="dd/mm/yyyy;@"/>
    <numFmt numFmtId="175" formatCode="_-* #,##0_-;\-* #,##0_-;_-* &quot;-&quot;??_-;_-@_-"/>
    <numFmt numFmtId="176" formatCode="_-* #,##0.00\ _p_t_a_-;\-* #,##0.00\ _p_t_a_-;_-* &quot;-&quot;??\ _p_t_a_-;_-@_-"/>
    <numFmt numFmtId="177" formatCode="_ * #,##0.000000_ ;_ * \-#,##0.000000_ ;_ * &quot;-&quot;_ ;_ @_ "/>
    <numFmt numFmtId="178" formatCode="_ * #,##0.000_ ;_ * \-#,##0.000_ ;_ * &quot;-&quot;???_ ;_ @_ "/>
    <numFmt numFmtId="179" formatCode="_(* #,##0_);_(* \(#,##0\);_(* \-??_);_(@_)"/>
    <numFmt numFmtId="180" formatCode="_(* #,##0.0000_);_(* \(#,##0.0000\);_(* &quot;-&quot;??_);_(@_)"/>
    <numFmt numFmtId="181" formatCode="_(* #,##0_);_(* \(#,##0\);_(* &quot;-&quot;??_);_(@_)"/>
    <numFmt numFmtId="182" formatCode="0.000%"/>
    <numFmt numFmtId="183" formatCode="#,##0.00_ ;[Red]\-#,##0.00\ "/>
    <numFmt numFmtId="184" formatCode="_ * #,##0.00_ ;_ * \-#,##0.00_ ;_ * &quot;-&quot;_ ;_ @_ "/>
    <numFmt numFmtId="185" formatCode="_(* #,##0.00_);_(* \(#,##0.00\);_(* &quot;-&quot;_);_(@_)"/>
    <numFmt numFmtId="186" formatCode="_(* #,##0.00_);_(* \(#,##0.00\);_(* \-??_);_(@_)"/>
    <numFmt numFmtId="187" formatCode="[$-F400]h:mm:ss\ AM/PM"/>
    <numFmt numFmtId="188" formatCode="#,##0.0000000000"/>
    <numFmt numFmtId="189" formatCode="#,##0.00000000"/>
  </numFmts>
  <fonts count="9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9"/>
      <color theme="1"/>
      <name val="Arial"/>
      <family val="2"/>
    </font>
    <font>
      <i/>
      <sz val="8"/>
      <color theme="1"/>
      <name val="Arial"/>
      <family val="2"/>
    </font>
    <font>
      <b/>
      <sz val="9"/>
      <color theme="1"/>
      <name val="Arial"/>
      <family val="2"/>
    </font>
    <font>
      <sz val="9"/>
      <name val="Arial"/>
      <family val="2"/>
    </font>
    <font>
      <b/>
      <sz val="10"/>
      <name val="Arial"/>
      <family val="2"/>
    </font>
    <font>
      <b/>
      <sz val="8"/>
      <color theme="0"/>
      <name val="Arial"/>
      <family val="2"/>
    </font>
    <font>
      <b/>
      <sz val="8"/>
      <name val="Arial"/>
      <family val="2"/>
    </font>
    <font>
      <sz val="8"/>
      <name val="Arial"/>
      <family val="2"/>
    </font>
    <font>
      <b/>
      <sz val="8"/>
      <color rgb="FFFF0000"/>
      <name val="Arial"/>
      <family val="2"/>
    </font>
    <font>
      <sz val="8"/>
      <color theme="0"/>
      <name val="Arial"/>
      <family val="2"/>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b/>
      <u/>
      <sz val="12"/>
      <color rgb="FF0000FF"/>
      <name val="Arial Narrow"/>
      <family val="2"/>
    </font>
    <font>
      <b/>
      <u/>
      <sz val="12"/>
      <color theme="1"/>
      <name val="Arial Narrow"/>
      <family val="2"/>
    </font>
    <font>
      <sz val="11"/>
      <name val="Arial Narrow"/>
      <family val="2"/>
    </font>
    <font>
      <sz val="11"/>
      <color theme="1"/>
      <name val="Arial Narrow"/>
      <family val="2"/>
    </font>
    <font>
      <i/>
      <sz val="12"/>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u/>
      <sz val="11"/>
      <color theme="10"/>
      <name val="Arial Narrow"/>
      <family val="2"/>
    </font>
    <font>
      <sz val="11"/>
      <color indexed="8"/>
      <name val="Calibri"/>
      <family val="2"/>
      <scheme val="minor"/>
    </font>
    <font>
      <sz val="11"/>
      <name val="Calibri"/>
      <family val="2"/>
    </font>
    <font>
      <b/>
      <sz val="10"/>
      <color rgb="FFFFFFFF"/>
      <name val="Arial"/>
      <family val="2"/>
    </font>
    <font>
      <sz val="10"/>
      <color theme="1"/>
      <name val="Arial"/>
      <family val="2"/>
    </font>
    <font>
      <b/>
      <sz val="10"/>
      <color rgb="FF000000"/>
      <name val="Arial"/>
      <family val="2"/>
    </font>
    <font>
      <b/>
      <sz val="10"/>
      <color rgb="FFFF0000"/>
      <name val="Arial"/>
      <family val="2"/>
    </font>
    <font>
      <b/>
      <sz val="10"/>
      <color theme="1"/>
      <name val="Arial"/>
      <family val="2"/>
    </font>
    <font>
      <b/>
      <sz val="12"/>
      <color theme="1"/>
      <name val="Outfit"/>
    </font>
    <font>
      <sz val="9"/>
      <color rgb="FF000000"/>
      <name val="Arial Narrow"/>
      <family val="2"/>
    </font>
    <font>
      <b/>
      <sz val="10"/>
      <color indexed="8"/>
      <name val="Arial"/>
      <family val="2"/>
    </font>
    <font>
      <b/>
      <sz val="11"/>
      <color indexed="63"/>
      <name val="Book Antiqua"/>
      <family val="2"/>
    </font>
    <font>
      <b/>
      <sz val="9"/>
      <color indexed="63"/>
      <name val="Times New Roman"/>
      <family val="1"/>
    </font>
    <font>
      <b/>
      <sz val="10"/>
      <color indexed="63"/>
      <name val="Times New Roman"/>
      <family val="1"/>
    </font>
    <font>
      <sz val="10"/>
      <color indexed="8"/>
      <name val="Arial"/>
      <family val="2"/>
    </font>
    <font>
      <sz val="10"/>
      <color indexed="8"/>
      <name val="Arial"/>
      <family val="1"/>
    </font>
    <font>
      <b/>
      <sz val="8"/>
      <color rgb="FF333333"/>
      <name val="Arial"/>
      <family val="2"/>
    </font>
    <font>
      <b/>
      <sz val="12"/>
      <color rgb="FF000000"/>
      <name val="Arial Narrow"/>
      <family val="2"/>
    </font>
    <font>
      <sz val="12"/>
      <color rgb="FF000000"/>
      <name val="Arial Narrow"/>
      <family val="2"/>
    </font>
    <font>
      <b/>
      <sz val="11"/>
      <color rgb="FF00B050"/>
      <name val="Calibri"/>
      <family val="2"/>
      <scheme val="minor"/>
    </font>
    <font>
      <b/>
      <sz val="11"/>
      <color rgb="FFFF0000"/>
      <name val="Calibri"/>
      <family val="2"/>
      <scheme val="minor"/>
    </font>
    <font>
      <sz val="10"/>
      <name val="Book Antiqua"/>
      <family val="1"/>
    </font>
    <font>
      <sz val="11"/>
      <color theme="1"/>
      <name val="Calibri Light"/>
      <family val="2"/>
      <scheme val="major"/>
    </font>
    <font>
      <sz val="11"/>
      <color theme="1" tint="4.9989318521683403E-2"/>
      <name val="Calibri Light"/>
      <family val="2"/>
      <scheme val="major"/>
    </font>
    <font>
      <sz val="11"/>
      <name val="Calibri Light"/>
      <family val="2"/>
      <scheme val="major"/>
    </font>
    <font>
      <sz val="11"/>
      <color rgb="FFFF0000"/>
      <name val="Calibri Light"/>
      <family val="2"/>
      <scheme val="major"/>
    </font>
    <font>
      <b/>
      <sz val="12"/>
      <color rgb="FFFFFFFF"/>
      <name val="Arial Narrow"/>
      <family val="2"/>
    </font>
    <font>
      <sz val="10"/>
      <color rgb="FF000000"/>
      <name val="Arial"/>
      <family val="2"/>
    </font>
    <font>
      <sz val="9"/>
      <color theme="1"/>
      <name val="Arial"/>
      <family val="2"/>
    </font>
    <font>
      <b/>
      <sz val="12"/>
      <color theme="1"/>
      <name val="Arial"/>
      <family val="2"/>
    </font>
  </fonts>
  <fills count="6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rgb="FF0070C0"/>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00B050"/>
        <bgColor indexed="64"/>
      </patternFill>
    </fill>
    <fill>
      <patternFill patternType="solid">
        <fgColor rgb="FFA9A9A9"/>
        <bgColor indexed="64"/>
      </patternFill>
    </fill>
    <fill>
      <patternFill patternType="solid">
        <fgColor rgb="FF808080"/>
        <bgColor indexed="64"/>
      </patternFill>
    </fill>
    <fill>
      <patternFill patternType="solid">
        <fgColor rgb="FFD3D3D3"/>
        <bgColor indexed="64"/>
      </patternFill>
    </fill>
    <fill>
      <patternFill patternType="solid">
        <fgColor theme="7"/>
        <bgColor indexed="64"/>
      </patternFill>
    </fill>
    <fill>
      <patternFill patternType="solid">
        <fgColor rgb="FFFFFF00"/>
        <bgColor indexed="64"/>
      </patternFill>
    </fill>
    <fill>
      <patternFill patternType="solid">
        <fgColor rgb="FFCCFF99"/>
        <bgColor indexed="64"/>
      </patternFill>
    </fill>
    <fill>
      <patternFill patternType="solid">
        <fgColor rgb="FFFFFFFF"/>
        <bgColor indexed="64"/>
      </patternFill>
    </fill>
    <fill>
      <patternFill patternType="solid">
        <fgColor rgb="FFFFC0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5" tint="0.39997558519241921"/>
        <bgColor indexed="64"/>
      </patternFill>
    </fill>
  </fills>
  <borders count="6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
      <left style="medium">
        <color rgb="FFDDDDDD"/>
      </left>
      <right/>
      <top style="medium">
        <color rgb="FFDDDDDD"/>
      </top>
      <bottom style="medium">
        <color rgb="FFDDDDDD"/>
      </bottom>
      <diagonal/>
    </border>
    <border>
      <left style="medium">
        <color rgb="FFDDDDDD"/>
      </left>
      <right style="medium">
        <color rgb="FFDDDDDD"/>
      </right>
      <top style="medium">
        <color rgb="FFDDDDDD"/>
      </top>
      <bottom style="medium">
        <color rgb="FFDDDDDD"/>
      </bottom>
      <diagonal/>
    </border>
    <border>
      <left/>
      <right/>
      <top style="thin">
        <color indexed="64"/>
      </top>
      <bottom style="double">
        <color indexed="64"/>
      </bottom>
      <diagonal/>
    </border>
    <border>
      <left/>
      <right/>
      <top/>
      <bottom style="double">
        <color indexed="64"/>
      </bottom>
      <diagonal/>
    </border>
    <border>
      <left style="double">
        <color indexed="64"/>
      </left>
      <right style="double">
        <color auto="1"/>
      </right>
      <top style="double">
        <color indexed="64"/>
      </top>
      <bottom/>
      <diagonal/>
    </border>
    <border>
      <left/>
      <right/>
      <top style="double">
        <color indexed="64"/>
      </top>
      <bottom/>
      <diagonal/>
    </border>
    <border>
      <left style="double">
        <color indexed="64"/>
      </left>
      <right/>
      <top style="double">
        <color indexed="64"/>
      </top>
      <bottom/>
      <diagonal/>
    </border>
    <border>
      <left/>
      <right style="double">
        <color indexed="64"/>
      </right>
      <top style="double">
        <color indexed="64"/>
      </top>
      <bottom/>
      <diagonal/>
    </border>
    <border>
      <left style="double">
        <color auto="1"/>
      </left>
      <right style="double">
        <color indexed="64"/>
      </right>
      <top/>
      <bottom/>
      <diagonal/>
    </border>
    <border>
      <left style="double">
        <color auto="1"/>
      </left>
      <right/>
      <top/>
      <bottom/>
      <diagonal/>
    </border>
    <border>
      <left/>
      <right style="double">
        <color indexed="64"/>
      </right>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theme="2" tint="-0.24994659260841701"/>
      </left>
      <right style="thin">
        <color theme="2" tint="-0.24994659260841701"/>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rgb="FF000000"/>
      </bottom>
      <diagonal/>
    </border>
    <border>
      <left style="medium">
        <color indexed="64"/>
      </left>
      <right/>
      <top style="medium">
        <color rgb="FF000000"/>
      </top>
      <bottom/>
      <diagonal/>
    </border>
    <border>
      <left/>
      <right/>
      <top style="medium">
        <color indexed="64"/>
      </top>
      <bottom/>
      <diagonal/>
    </border>
    <border>
      <left/>
      <right style="medium">
        <color indexed="64"/>
      </right>
      <top style="medium">
        <color indexed="64"/>
      </top>
      <bottom/>
      <diagonal/>
    </border>
    <border>
      <left style="double">
        <color indexed="64"/>
      </left>
      <right style="double">
        <color indexed="64"/>
      </right>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s>
  <cellStyleXfs count="278">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4" fontId="1" fillId="0" borderId="0" applyFont="0" applyFill="0" applyBorder="0" applyAlignment="0" applyProtection="0"/>
    <xf numFmtId="0" fontId="20" fillId="0" borderId="0"/>
    <xf numFmtId="0" fontId="20" fillId="0" borderId="0"/>
    <xf numFmtId="0" fontId="21" fillId="0" borderId="0"/>
    <xf numFmtId="0" fontId="20" fillId="0" borderId="0"/>
    <xf numFmtId="165" fontId="1" fillId="0" borderId="0" applyFont="0" applyFill="0" applyBorder="0" applyAlignment="0" applyProtection="0"/>
    <xf numFmtId="166" fontId="1" fillId="0" borderId="0" applyFont="0" applyFill="0" applyBorder="0" applyAlignment="0" applyProtection="0"/>
    <xf numFmtId="175" fontId="1" fillId="0" borderId="0" applyFont="0" applyFill="0" applyBorder="0" applyAlignment="0" applyProtection="0"/>
    <xf numFmtId="0" fontId="22" fillId="0" borderId="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0" fontId="24" fillId="0" borderId="0" applyFont="0" applyFill="0" applyBorder="0" applyAlignment="0" applyProtection="0"/>
    <xf numFmtId="167"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6" fontId="20" fillId="0" borderId="0" applyFont="0" applyFill="0" applyBorder="0" applyAlignment="0" applyProtection="0"/>
    <xf numFmtId="167" fontId="1" fillId="0" borderId="0" applyFont="0" applyFill="0" applyBorder="0" applyAlignment="0" applyProtection="0"/>
    <xf numFmtId="0" fontId="26" fillId="0" borderId="0"/>
    <xf numFmtId="0" fontId="20" fillId="0" borderId="0"/>
    <xf numFmtId="166"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27"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0" fontId="66" fillId="0" borderId="0"/>
    <xf numFmtId="43" fontId="66" fillId="0" borderId="0" applyFont="0" applyFill="0" applyBorder="0" applyAlignment="0" applyProtection="0"/>
    <xf numFmtId="9" fontId="66" fillId="0" borderId="0" applyFont="0" applyFill="0" applyBorder="0" applyAlignment="0" applyProtection="0"/>
    <xf numFmtId="166" fontId="66" fillId="0" borderId="0" applyFont="0" applyFill="0" applyBorder="0" applyAlignment="0" applyProtection="0"/>
    <xf numFmtId="0" fontId="1" fillId="0" borderId="0"/>
    <xf numFmtId="9" fontId="1" fillId="0" borderId="0" applyFont="0" applyFill="0" applyBorder="0" applyAlignment="0" applyProtection="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44" borderId="0" applyBorder="0" applyAlignment="0" applyProtection="0"/>
    <xf numFmtId="182" fontId="2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67" fillId="0" borderId="0" applyFont="0" applyFill="0" applyBorder="0" applyAlignment="0" applyProtection="0"/>
    <xf numFmtId="43" fontId="66" fillId="0" borderId="0" applyFont="0" applyFill="0" applyBorder="0" applyAlignment="0" applyProtection="0"/>
    <xf numFmtId="166" fontId="66"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cellStyleXfs>
  <cellXfs count="671">
    <xf numFmtId="0" fontId="0" fillId="0" borderId="0" xfId="0"/>
    <xf numFmtId="0" fontId="28" fillId="0" borderId="21" xfId="0" applyFont="1" applyBorder="1" applyAlignment="1">
      <alignment horizontal="center"/>
    </xf>
    <xf numFmtId="0" fontId="30" fillId="0" borderId="0" xfId="0" applyFont="1" applyAlignment="1">
      <alignment horizontal="center"/>
    </xf>
    <xf numFmtId="0" fontId="33" fillId="34" borderId="21" xfId="0" applyFont="1" applyFill="1" applyBorder="1" applyAlignment="1">
      <alignment horizontal="center" vertical="center" wrapText="1"/>
    </xf>
    <xf numFmtId="170" fontId="33" fillId="34" borderId="21" xfId="1" applyNumberFormat="1" applyFont="1" applyFill="1" applyBorder="1" applyAlignment="1">
      <alignment horizontal="center" vertical="center" wrapText="1"/>
    </xf>
    <xf numFmtId="0" fontId="15" fillId="0" borderId="0" xfId="0" applyFont="1"/>
    <xf numFmtId="14" fontId="33" fillId="34" borderId="21" xfId="0" applyNumberFormat="1" applyFont="1" applyFill="1" applyBorder="1" applyAlignment="1">
      <alignment horizontal="center" vertical="center" wrapText="1"/>
    </xf>
    <xf numFmtId="0" fontId="34" fillId="38" borderId="21" xfId="0" applyFont="1" applyFill="1" applyBorder="1" applyAlignment="1">
      <alignment horizontal="center" wrapText="1"/>
    </xf>
    <xf numFmtId="0" fontId="34" fillId="38" borderId="21" xfId="0" applyFont="1" applyFill="1" applyBorder="1" applyAlignment="1">
      <alignment horizontal="center" vertical="center" wrapText="1"/>
    </xf>
    <xf numFmtId="0" fontId="34" fillId="36" borderId="21" xfId="0" applyFont="1" applyFill="1" applyBorder="1" applyAlignment="1">
      <alignment horizontal="center" vertical="center" wrapText="1"/>
    </xf>
    <xf numFmtId="3" fontId="35" fillId="0" borderId="0" xfId="0" applyNumberFormat="1" applyFont="1"/>
    <xf numFmtId="3" fontId="36" fillId="40" borderId="0" xfId="0" applyNumberFormat="1" applyFont="1" applyFill="1"/>
    <xf numFmtId="0" fontId="36" fillId="40" borderId="0" xfId="0" applyFont="1" applyFill="1"/>
    <xf numFmtId="0" fontId="36" fillId="40" borderId="19" xfId="0" applyFont="1" applyFill="1" applyBorder="1"/>
    <xf numFmtId="0" fontId="33" fillId="34" borderId="24" xfId="0" applyFont="1" applyFill="1" applyBorder="1"/>
    <xf numFmtId="3" fontId="37" fillId="34" borderId="0" xfId="0" applyNumberFormat="1" applyFont="1" applyFill="1"/>
    <xf numFmtId="0" fontId="37" fillId="34" borderId="0" xfId="0" applyFont="1" applyFill="1"/>
    <xf numFmtId="164" fontId="0" fillId="0" borderId="0" xfId="0" applyNumberFormat="1"/>
    <xf numFmtId="3" fontId="0" fillId="0" borderId="0" xfId="0" applyNumberFormat="1"/>
    <xf numFmtId="170" fontId="0" fillId="0" borderId="0" xfId="1" applyNumberFormat="1" applyFont="1"/>
    <xf numFmtId="0" fontId="0" fillId="0" borderId="17" xfId="0" applyBorder="1"/>
    <xf numFmtId="166" fontId="0" fillId="0" borderId="0" xfId="51" applyFont="1" applyBorder="1"/>
    <xf numFmtId="170" fontId="0" fillId="0" borderId="0" xfId="1" applyNumberFormat="1" applyFont="1" applyBorder="1"/>
    <xf numFmtId="170" fontId="35" fillId="0" borderId="0" xfId="1" applyNumberFormat="1" applyFont="1" applyAlignment="1">
      <alignment horizontal="right"/>
    </xf>
    <xf numFmtId="179" fontId="31" fillId="0" borderId="0" xfId="1" applyNumberFormat="1" applyFont="1"/>
    <xf numFmtId="179" fontId="31" fillId="0" borderId="0" xfId="0" applyNumberFormat="1" applyFont="1"/>
    <xf numFmtId="0" fontId="28" fillId="0" borderId="0" xfId="0" applyFont="1"/>
    <xf numFmtId="0" fontId="28" fillId="0" borderId="0" xfId="0" applyFont="1" applyAlignment="1">
      <alignment horizontal="left"/>
    </xf>
    <xf numFmtId="0" fontId="28" fillId="0" borderId="0" xfId="0" applyFont="1" applyAlignment="1">
      <alignment horizontal="center"/>
    </xf>
    <xf numFmtId="0" fontId="30" fillId="36" borderId="21" xfId="0" applyFont="1" applyFill="1" applyBorder="1" applyAlignment="1">
      <alignment horizontal="center"/>
    </xf>
    <xf numFmtId="172" fontId="28" fillId="0" borderId="0" xfId="0" applyNumberFormat="1" applyFont="1"/>
    <xf numFmtId="0" fontId="29" fillId="35" borderId="19" xfId="0" applyFont="1" applyFill="1" applyBorder="1"/>
    <xf numFmtId="0" fontId="29" fillId="35" borderId="20" xfId="0" applyFont="1" applyFill="1" applyBorder="1"/>
    <xf numFmtId="0" fontId="30" fillId="36" borderId="19" xfId="0" applyFont="1" applyFill="1" applyBorder="1" applyAlignment="1">
      <alignment horizontal="center"/>
    </xf>
    <xf numFmtId="0" fontId="38" fillId="0" borderId="0" xfId="0" applyFont="1"/>
    <xf numFmtId="0" fontId="40" fillId="0" borderId="0" xfId="0" applyFont="1" applyAlignment="1">
      <alignment vertical="center"/>
    </xf>
    <xf numFmtId="0" fontId="40" fillId="0" borderId="0" xfId="0" applyFont="1" applyAlignment="1">
      <alignment horizontal="left" wrapText="1" indent="1"/>
    </xf>
    <xf numFmtId="172" fontId="40" fillId="0" borderId="0" xfId="0" applyNumberFormat="1" applyFont="1" applyAlignment="1">
      <alignment vertical="center"/>
    </xf>
    <xf numFmtId="178" fontId="38" fillId="0" borderId="0" xfId="0" applyNumberFormat="1" applyFont="1" applyAlignment="1">
      <alignment horizontal="left" indent="1"/>
    </xf>
    <xf numFmtId="0" fontId="38" fillId="0" borderId="0" xfId="0" applyFont="1" applyAlignment="1">
      <alignment wrapText="1"/>
    </xf>
    <xf numFmtId="169" fontId="38" fillId="0" borderId="0" xfId="1" applyFont="1"/>
    <xf numFmtId="0" fontId="44" fillId="0" borderId="0" xfId="49" quotePrefix="1" applyFont="1" applyAlignment="1">
      <alignment horizontal="center"/>
    </xf>
    <xf numFmtId="0" fontId="38" fillId="0" borderId="0" xfId="0" applyFont="1" applyAlignment="1">
      <alignment horizontal="center"/>
    </xf>
    <xf numFmtId="0" fontId="40" fillId="0" borderId="0" xfId="0" applyFont="1"/>
    <xf numFmtId="0" fontId="47" fillId="0" borderId="0" xfId="219" applyFont="1" applyAlignment="1">
      <alignment horizontal="center"/>
    </xf>
    <xf numFmtId="170" fontId="38" fillId="0" borderId="0" xfId="1" applyNumberFormat="1" applyFont="1"/>
    <xf numFmtId="0" fontId="38" fillId="42" borderId="0" xfId="0" applyFont="1" applyFill="1"/>
    <xf numFmtId="0" fontId="38" fillId="43" borderId="0" xfId="0" applyFont="1" applyFill="1"/>
    <xf numFmtId="0" fontId="38" fillId="42" borderId="0" xfId="0" applyFont="1" applyFill="1" applyAlignment="1">
      <alignment horizontal="center"/>
    </xf>
    <xf numFmtId="0" fontId="38" fillId="43" borderId="0" xfId="0" applyFont="1" applyFill="1" applyAlignment="1">
      <alignment horizontal="center"/>
    </xf>
    <xf numFmtId="0" fontId="40" fillId="0" borderId="0" xfId="0" applyFont="1" applyAlignment="1">
      <alignment horizontal="center" vertical="center"/>
    </xf>
    <xf numFmtId="172" fontId="40" fillId="0" borderId="0" xfId="0" applyNumberFormat="1" applyFont="1" applyAlignment="1">
      <alignment horizontal="center" vertical="center"/>
    </xf>
    <xf numFmtId="0" fontId="48" fillId="0" borderId="0" xfId="0" applyFont="1" applyAlignment="1">
      <alignment horizontal="left"/>
    </xf>
    <xf numFmtId="171" fontId="39" fillId="33" borderId="0" xfId="44" applyFont="1" applyFill="1"/>
    <xf numFmtId="0" fontId="48" fillId="0" borderId="0" xfId="0" applyFont="1" applyAlignment="1">
      <alignment vertical="center"/>
    </xf>
    <xf numFmtId="0" fontId="50" fillId="0" borderId="11" xfId="0" applyFont="1" applyBorder="1"/>
    <xf numFmtId="0" fontId="50" fillId="0" borderId="0" xfId="0" applyFont="1"/>
    <xf numFmtId="0" fontId="51" fillId="0" borderId="11" xfId="0" applyFont="1" applyBorder="1"/>
    <xf numFmtId="0" fontId="43" fillId="0" borderId="11" xfId="0" quotePrefix="1" applyFont="1" applyBorder="1"/>
    <xf numFmtId="164" fontId="38" fillId="0" borderId="0" xfId="0" applyNumberFormat="1" applyFont="1"/>
    <xf numFmtId="0" fontId="38" fillId="0" borderId="0" xfId="0" applyFont="1" applyAlignment="1">
      <alignment vertical="center"/>
    </xf>
    <xf numFmtId="0" fontId="38" fillId="0" borderId="0" xfId="0" applyFont="1" applyAlignment="1">
      <alignment horizontal="left"/>
    </xf>
    <xf numFmtId="0" fontId="47" fillId="0" borderId="0" xfId="219" applyFont="1" applyAlignment="1">
      <alignment horizontal="left"/>
    </xf>
    <xf numFmtId="14" fontId="30" fillId="36" borderId="21" xfId="0" applyNumberFormat="1" applyFont="1" applyFill="1" applyBorder="1" applyAlignment="1">
      <alignment horizontal="center"/>
    </xf>
    <xf numFmtId="0" fontId="48" fillId="0" borderId="0" xfId="0" applyFont="1"/>
    <xf numFmtId="0" fontId="41" fillId="0" borderId="0" xfId="0" applyFont="1" applyAlignment="1">
      <alignment horizontal="left"/>
    </xf>
    <xf numFmtId="0" fontId="40" fillId="0" borderId="0" xfId="0" applyFont="1" applyAlignment="1">
      <alignment vertical="center" wrapText="1"/>
    </xf>
    <xf numFmtId="164" fontId="40" fillId="0" borderId="0" xfId="45" applyFont="1" applyBorder="1" applyAlignment="1">
      <alignment vertical="center"/>
    </xf>
    <xf numFmtId="0" fontId="41" fillId="0" borderId="0" xfId="0" applyFont="1" applyAlignment="1">
      <alignment vertical="center"/>
    </xf>
    <xf numFmtId="0" fontId="38" fillId="0" borderId="0" xfId="0" applyFont="1" applyAlignment="1">
      <alignment horizontal="left" vertical="top" wrapText="1"/>
    </xf>
    <xf numFmtId="0" fontId="38" fillId="0" borderId="0" xfId="0" applyFont="1" applyAlignment="1">
      <alignment vertical="top"/>
    </xf>
    <xf numFmtId="0" fontId="43" fillId="0" borderId="0" xfId="0" applyFont="1"/>
    <xf numFmtId="0" fontId="39" fillId="0" borderId="0" xfId="49" applyFont="1"/>
    <xf numFmtId="0" fontId="44" fillId="0" borderId="11" xfId="49" applyFont="1" applyBorder="1"/>
    <xf numFmtId="0" fontId="44" fillId="0" borderId="0" xfId="49" applyFont="1"/>
    <xf numFmtId="0" fontId="44" fillId="0" borderId="0" xfId="49" applyFont="1" applyAlignment="1">
      <alignment horizontal="center" vertical="center"/>
    </xf>
    <xf numFmtId="0" fontId="44" fillId="0" borderId="0" xfId="49" applyFont="1" applyAlignment="1">
      <alignment horizontal="center"/>
    </xf>
    <xf numFmtId="174" fontId="44" fillId="0" borderId="0" xfId="49" applyNumberFormat="1" applyFont="1"/>
    <xf numFmtId="0" fontId="55" fillId="0" borderId="0" xfId="49" applyFont="1"/>
    <xf numFmtId="174" fontId="42" fillId="37" borderId="21" xfId="49" applyNumberFormat="1" applyFont="1" applyFill="1" applyBorder="1" applyAlignment="1">
      <alignment horizontal="center" vertical="center" wrapText="1"/>
    </xf>
    <xf numFmtId="0" fontId="39" fillId="0" borderId="11" xfId="49" applyFont="1" applyBorder="1"/>
    <xf numFmtId="173" fontId="39" fillId="41" borderId="21" xfId="45" applyNumberFormat="1" applyFont="1" applyFill="1" applyBorder="1"/>
    <xf numFmtId="174" fontId="39" fillId="0" borderId="0" xfId="49" applyNumberFormat="1" applyFont="1"/>
    <xf numFmtId="177" fontId="39" fillId="41" borderId="21" xfId="51" applyNumberFormat="1" applyFont="1" applyFill="1" applyBorder="1"/>
    <xf numFmtId="0" fontId="44" fillId="0" borderId="0" xfId="46" applyFont="1"/>
    <xf numFmtId="0" fontId="44" fillId="0" borderId="0" xfId="46" applyFont="1" applyAlignment="1">
      <alignment horizontal="center"/>
    </xf>
    <xf numFmtId="174" fontId="44" fillId="0" borderId="0" xfId="46" applyNumberFormat="1" applyFont="1"/>
    <xf numFmtId="0" fontId="44" fillId="0" borderId="22" xfId="49" applyFont="1" applyBorder="1"/>
    <xf numFmtId="0" fontId="40" fillId="41" borderId="22" xfId="0" applyFont="1" applyFill="1" applyBorder="1"/>
    <xf numFmtId="0" fontId="44" fillId="0" borderId="23" xfId="49" applyFont="1" applyBorder="1"/>
    <xf numFmtId="0" fontId="40" fillId="41" borderId="23" xfId="0" applyFont="1" applyFill="1" applyBorder="1"/>
    <xf numFmtId="0" fontId="39" fillId="41" borderId="22" xfId="49" applyFont="1" applyFill="1" applyBorder="1"/>
    <xf numFmtId="0" fontId="39" fillId="41" borderId="23" xfId="49" applyFont="1" applyFill="1" applyBorder="1"/>
    <xf numFmtId="0" fontId="56" fillId="0" borderId="0" xfId="0" applyFont="1"/>
    <xf numFmtId="0" fontId="54" fillId="0" borderId="0" xfId="0" applyFont="1"/>
    <xf numFmtId="0" fontId="59" fillId="0" borderId="0" xfId="0" applyFont="1"/>
    <xf numFmtId="0" fontId="53" fillId="41" borderId="0" xfId="0" applyFont="1" applyFill="1"/>
    <xf numFmtId="0" fontId="61" fillId="41" borderId="0" xfId="0" applyFont="1" applyFill="1" applyAlignment="1">
      <alignment horizontal="center"/>
    </xf>
    <xf numFmtId="0" fontId="62" fillId="41" borderId="0" xfId="0" applyFont="1" applyFill="1" applyAlignment="1">
      <alignment horizontal="center"/>
    </xf>
    <xf numFmtId="0" fontId="54" fillId="41" borderId="0" xfId="0" applyFont="1" applyFill="1"/>
    <xf numFmtId="0" fontId="46" fillId="41" borderId="0" xfId="0" applyFont="1" applyFill="1"/>
    <xf numFmtId="0" fontId="39" fillId="41" borderId="0" xfId="0" applyFont="1" applyFill="1"/>
    <xf numFmtId="0" fontId="44" fillId="41" borderId="0" xfId="0" applyFont="1" applyFill="1"/>
    <xf numFmtId="0" fontId="63" fillId="41" borderId="0" xfId="219" applyFont="1" applyFill="1" applyBorder="1" applyAlignment="1">
      <alignment horizontal="center"/>
    </xf>
    <xf numFmtId="0" fontId="53" fillId="41" borderId="0" xfId="0" applyFont="1" applyFill="1" applyAlignment="1">
      <alignment horizontal="center"/>
    </xf>
    <xf numFmtId="0" fontId="38" fillId="41" borderId="0" xfId="0" applyFont="1" applyFill="1"/>
    <xf numFmtId="0" fontId="53" fillId="0" borderId="0" xfId="0" applyFont="1"/>
    <xf numFmtId="0" fontId="63" fillId="41" borderId="0" xfId="219" quotePrefix="1" applyFont="1" applyFill="1" applyBorder="1" applyAlignment="1">
      <alignment horizontal="center"/>
    </xf>
    <xf numFmtId="0" fontId="45" fillId="41" borderId="0" xfId="0" applyFont="1" applyFill="1"/>
    <xf numFmtId="0" fontId="64" fillId="41" borderId="0" xfId="0" applyFont="1" applyFill="1" applyAlignment="1">
      <alignment horizontal="center"/>
    </xf>
    <xf numFmtId="0" fontId="65" fillId="41" borderId="0" xfId="219" quotePrefix="1" applyFont="1" applyFill="1"/>
    <xf numFmtId="0" fontId="40" fillId="0" borderId="0" xfId="0" applyFont="1" applyAlignment="1">
      <alignment horizontal="left" vertical="center"/>
    </xf>
    <xf numFmtId="0" fontId="39" fillId="41" borderId="13" xfId="0" applyFont="1" applyFill="1" applyBorder="1" applyAlignment="1">
      <alignment vertical="center" wrapText="1"/>
    </xf>
    <xf numFmtId="0" fontId="68" fillId="45" borderId="0" xfId="0" applyFont="1" applyFill="1"/>
    <xf numFmtId="0" fontId="68" fillId="46" borderId="0" xfId="0" applyFont="1" applyFill="1" applyAlignment="1">
      <alignment horizontal="center" wrapText="1"/>
    </xf>
    <xf numFmtId="0" fontId="69" fillId="0" borderId="0" xfId="0" applyFont="1"/>
    <xf numFmtId="4" fontId="69" fillId="0" borderId="0" xfId="0" applyNumberFormat="1" applyFont="1"/>
    <xf numFmtId="0" fontId="70" fillId="47" borderId="0" xfId="0" applyFont="1" applyFill="1"/>
    <xf numFmtId="4" fontId="70" fillId="47" borderId="0" xfId="0" applyNumberFormat="1" applyFont="1" applyFill="1"/>
    <xf numFmtId="4" fontId="71" fillId="0" borderId="0" xfId="84" applyNumberFormat="1" applyFont="1"/>
    <xf numFmtId="4" fontId="72" fillId="0" borderId="0" xfId="0" applyNumberFormat="1" applyFont="1"/>
    <xf numFmtId="14" fontId="68" fillId="46" borderId="0" xfId="0" applyNumberFormat="1" applyFont="1" applyFill="1" applyAlignment="1">
      <alignment horizontal="center" wrapText="1"/>
    </xf>
    <xf numFmtId="183" fontId="28" fillId="0" borderId="21" xfId="1" applyNumberFormat="1" applyFont="1" applyFill="1" applyBorder="1" applyAlignment="1">
      <alignment wrapText="1"/>
    </xf>
    <xf numFmtId="184" fontId="28" fillId="0" borderId="21" xfId="51" applyNumberFormat="1" applyFont="1" applyBorder="1"/>
    <xf numFmtId="184" fontId="28" fillId="0" borderId="0" xfId="51" applyNumberFormat="1" applyFont="1"/>
    <xf numFmtId="184" fontId="28" fillId="0" borderId="0" xfId="51" applyNumberFormat="1" applyFont="1" applyFill="1"/>
    <xf numFmtId="184" fontId="40" fillId="41" borderId="21" xfId="51" applyNumberFormat="1" applyFont="1" applyFill="1" applyBorder="1" applyAlignment="1">
      <alignment horizontal="left" vertical="center" wrapText="1"/>
    </xf>
    <xf numFmtId="184" fontId="34" fillId="0" borderId="21" xfId="51" applyNumberFormat="1" applyFont="1" applyFill="1" applyBorder="1"/>
    <xf numFmtId="184" fontId="34" fillId="0" borderId="21" xfId="51" applyNumberFormat="1" applyFont="1" applyFill="1" applyBorder="1" applyAlignment="1">
      <alignment horizontal="center" vertical="center" wrapText="1"/>
    </xf>
    <xf numFmtId="184" fontId="36" fillId="40" borderId="19" xfId="51" applyNumberFormat="1" applyFont="1" applyFill="1" applyBorder="1"/>
    <xf numFmtId="184" fontId="36" fillId="40" borderId="21" xfId="51" applyNumberFormat="1" applyFont="1" applyFill="1" applyBorder="1" applyAlignment="1">
      <alignment horizontal="center" vertical="center" wrapText="1"/>
    </xf>
    <xf numFmtId="184" fontId="34" fillId="0" borderId="21" xfId="51" applyNumberFormat="1" applyFont="1" applyBorder="1" applyAlignment="1">
      <alignment horizontal="center" vertical="center" wrapText="1"/>
    </xf>
    <xf numFmtId="184" fontId="34" fillId="36" borderId="21" xfId="51" applyNumberFormat="1" applyFont="1" applyFill="1" applyBorder="1"/>
    <xf numFmtId="184" fontId="33" fillId="34" borderId="21" xfId="51" applyNumberFormat="1" applyFont="1" applyFill="1" applyBorder="1"/>
    <xf numFmtId="184" fontId="0" fillId="0" borderId="0" xfId="51" applyNumberFormat="1" applyFont="1"/>
    <xf numFmtId="184" fontId="35" fillId="0" borderId="19" xfId="51" applyNumberFormat="1" applyFont="1" applyBorder="1"/>
    <xf numFmtId="184" fontId="0" fillId="0" borderId="17" xfId="51" applyNumberFormat="1" applyFont="1" applyBorder="1"/>
    <xf numFmtId="184" fontId="35" fillId="0" borderId="17" xfId="51" applyNumberFormat="1" applyFont="1" applyBorder="1"/>
    <xf numFmtId="169" fontId="44" fillId="0" borderId="21" xfId="1" applyFont="1" applyBorder="1"/>
    <xf numFmtId="169" fontId="40" fillId="41" borderId="21" xfId="1" applyFont="1" applyFill="1" applyBorder="1"/>
    <xf numFmtId="0" fontId="35" fillId="0" borderId="21" xfId="0" applyFont="1" applyBorder="1" applyAlignment="1">
      <alignment horizontal="left" vertical="center" wrapText="1"/>
    </xf>
    <xf numFmtId="0" fontId="34" fillId="0" borderId="0" xfId="0" applyFont="1"/>
    <xf numFmtId="184" fontId="34" fillId="48" borderId="21" xfId="51" applyNumberFormat="1" applyFont="1" applyFill="1" applyBorder="1" applyAlignment="1">
      <alignment horizontal="center" vertical="center" wrapText="1"/>
    </xf>
    <xf numFmtId="43" fontId="69" fillId="0" borderId="0" xfId="65" applyFont="1"/>
    <xf numFmtId="14" fontId="69" fillId="0" borderId="0" xfId="0" applyNumberFormat="1" applyFont="1" applyAlignment="1">
      <alignment horizontal="center"/>
    </xf>
    <xf numFmtId="43" fontId="69" fillId="0" borderId="0" xfId="65" applyFont="1" applyFill="1"/>
    <xf numFmtId="4" fontId="0" fillId="0" borderId="0" xfId="0" applyNumberFormat="1"/>
    <xf numFmtId="184" fontId="38" fillId="0" borderId="0" xfId="0" applyNumberFormat="1" applyFont="1"/>
    <xf numFmtId="0" fontId="0" fillId="49" borderId="0" xfId="0" applyFill="1"/>
    <xf numFmtId="0" fontId="42" fillId="41" borderId="11" xfId="0" applyFont="1" applyFill="1" applyBorder="1" applyAlignment="1">
      <alignment horizontal="center" vertical="center"/>
    </xf>
    <xf numFmtId="0" fontId="49" fillId="41" borderId="0" xfId="0" applyFont="1" applyFill="1"/>
    <xf numFmtId="185" fontId="42" fillId="41" borderId="26" xfId="1" applyNumberFormat="1" applyFont="1" applyFill="1" applyBorder="1" applyAlignment="1">
      <alignment horizontal="center" vertical="center" wrapText="1"/>
    </xf>
    <xf numFmtId="0" fontId="38" fillId="41" borderId="11" xfId="0" applyFont="1" applyFill="1" applyBorder="1"/>
    <xf numFmtId="0" fontId="40" fillId="41" borderId="0" xfId="0" applyFont="1" applyFill="1"/>
    <xf numFmtId="185" fontId="38" fillId="41" borderId="26" xfId="1" applyNumberFormat="1" applyFont="1" applyFill="1" applyBorder="1" applyAlignment="1"/>
    <xf numFmtId="49" fontId="38" fillId="41" borderId="11" xfId="0" applyNumberFormat="1" applyFont="1" applyFill="1" applyBorder="1"/>
    <xf numFmtId="49" fontId="38" fillId="41" borderId="0" xfId="0" applyNumberFormat="1" applyFont="1" applyFill="1"/>
    <xf numFmtId="49" fontId="40" fillId="41" borderId="0" xfId="0" applyNumberFormat="1" applyFont="1" applyFill="1"/>
    <xf numFmtId="0" fontId="40" fillId="41" borderId="11" xfId="0" applyFont="1" applyFill="1" applyBorder="1"/>
    <xf numFmtId="185" fontId="40" fillId="41" borderId="26" xfId="1" applyNumberFormat="1" applyFont="1" applyFill="1" applyBorder="1" applyAlignment="1"/>
    <xf numFmtId="0" fontId="52" fillId="41" borderId="0" xfId="0" applyFont="1" applyFill="1"/>
    <xf numFmtId="49" fontId="38" fillId="41" borderId="11" xfId="0" quotePrefix="1" applyNumberFormat="1" applyFont="1" applyFill="1" applyBorder="1"/>
    <xf numFmtId="49" fontId="38" fillId="41" borderId="0" xfId="0" quotePrefix="1" applyNumberFormat="1" applyFont="1" applyFill="1"/>
    <xf numFmtId="0" fontId="38" fillId="41" borderId="0" xfId="0" quotePrefix="1" applyFont="1" applyFill="1"/>
    <xf numFmtId="49" fontId="40" fillId="41" borderId="0" xfId="0" quotePrefix="1" applyNumberFormat="1" applyFont="1" applyFill="1"/>
    <xf numFmtId="0" fontId="40" fillId="41" borderId="13" xfId="0" applyFont="1" applyFill="1" applyBorder="1"/>
    <xf numFmtId="0" fontId="40" fillId="41" borderId="10" xfId="0" applyFont="1" applyFill="1" applyBorder="1"/>
    <xf numFmtId="0" fontId="47" fillId="0" borderId="0" xfId="219" applyFont="1" applyFill="1" applyBorder="1" applyAlignment="1">
      <alignment horizontal="center"/>
    </xf>
    <xf numFmtId="169" fontId="40" fillId="0" borderId="0" xfId="1" applyFont="1" applyBorder="1"/>
    <xf numFmtId="164" fontId="40" fillId="41" borderId="20" xfId="1" applyNumberFormat="1" applyFont="1" applyFill="1" applyBorder="1" applyAlignment="1"/>
    <xf numFmtId="164" fontId="38" fillId="0" borderId="0" xfId="1" applyNumberFormat="1" applyFont="1" applyBorder="1"/>
    <xf numFmtId="0" fontId="38" fillId="0" borderId="0" xfId="0" applyFont="1" applyAlignment="1">
      <alignment horizontal="left" vertical="center" wrapText="1"/>
    </xf>
    <xf numFmtId="0" fontId="69" fillId="50" borderId="0" xfId="0" applyFont="1" applyFill="1"/>
    <xf numFmtId="0" fontId="40" fillId="41" borderId="21" xfId="0" applyFont="1" applyFill="1" applyBorder="1" applyAlignment="1">
      <alignment vertical="center" wrapText="1"/>
    </xf>
    <xf numFmtId="9" fontId="38" fillId="0" borderId="0" xfId="0" applyNumberFormat="1" applyFont="1" applyAlignment="1">
      <alignment horizontal="center" vertical="center"/>
    </xf>
    <xf numFmtId="0" fontId="38" fillId="0" borderId="0" xfId="0" applyFont="1" applyAlignment="1">
      <alignment horizontal="center" vertical="center"/>
    </xf>
    <xf numFmtId="0" fontId="40" fillId="0" borderId="0" xfId="0" applyFont="1" applyAlignment="1">
      <alignment horizontal="left" vertical="top"/>
    </xf>
    <xf numFmtId="0" fontId="38" fillId="0" borderId="0" xfId="0" applyFont="1" applyAlignment="1">
      <alignment horizontal="left" vertical="top"/>
    </xf>
    <xf numFmtId="0" fontId="38" fillId="0" borderId="0" xfId="0" applyFont="1" applyAlignment="1">
      <alignment horizontal="left" wrapText="1"/>
    </xf>
    <xf numFmtId="3" fontId="74" fillId="0" borderId="0" xfId="0" applyNumberFormat="1" applyFont="1"/>
    <xf numFmtId="3" fontId="38" fillId="0" borderId="0" xfId="0" applyNumberFormat="1" applyFont="1" applyAlignment="1">
      <alignment vertical="center"/>
    </xf>
    <xf numFmtId="0" fontId="47" fillId="0" borderId="0" xfId="219" applyFont="1" applyFill="1" applyAlignment="1">
      <alignment horizontal="center"/>
    </xf>
    <xf numFmtId="170" fontId="44" fillId="0" borderId="0" xfId="1" applyNumberFormat="1" applyFont="1"/>
    <xf numFmtId="169" fontId="44" fillId="0" borderId="0" xfId="49" applyNumberFormat="1" applyFont="1"/>
    <xf numFmtId="0" fontId="44" fillId="0" borderId="0" xfId="49" applyFont="1" applyAlignment="1">
      <alignment vertical="center" wrapText="1"/>
    </xf>
    <xf numFmtId="166" fontId="39" fillId="41" borderId="21" xfId="51" applyFont="1" applyFill="1" applyBorder="1" applyAlignment="1">
      <alignment horizontal="left" indent="5"/>
    </xf>
    <xf numFmtId="177" fontId="44" fillId="0" borderId="21" xfId="51" applyNumberFormat="1" applyFont="1" applyBorder="1" applyAlignment="1">
      <alignment horizontal="center"/>
    </xf>
    <xf numFmtId="169" fontId="39" fillId="41" borderId="21" xfId="1" applyFont="1" applyFill="1" applyBorder="1"/>
    <xf numFmtId="166" fontId="39" fillId="41" borderId="21" xfId="51" applyFont="1" applyFill="1" applyBorder="1" applyAlignment="1"/>
    <xf numFmtId="174" fontId="39" fillId="0" borderId="0" xfId="49" quotePrefix="1" applyNumberFormat="1" applyFont="1" applyAlignment="1">
      <alignment horizontal="left"/>
    </xf>
    <xf numFmtId="184" fontId="44" fillId="0" borderId="21" xfId="51" applyNumberFormat="1" applyFont="1" applyBorder="1" applyAlignment="1">
      <alignment horizontal="center"/>
    </xf>
    <xf numFmtId="3" fontId="75" fillId="0" borderId="0" xfId="46" applyNumberFormat="1" applyFont="1" applyAlignment="1">
      <alignment horizontal="right" vertical="top"/>
    </xf>
    <xf numFmtId="3" fontId="79" fillId="0" borderId="0" xfId="46" applyNumberFormat="1" applyFont="1" applyAlignment="1">
      <alignment horizontal="right" vertical="top"/>
    </xf>
    <xf numFmtId="14" fontId="79" fillId="0" borderId="0" xfId="46" applyNumberFormat="1" applyFont="1" applyAlignment="1">
      <alignment horizontal="left" vertical="top"/>
    </xf>
    <xf numFmtId="0" fontId="76" fillId="33" borderId="0" xfId="46" applyFont="1" applyFill="1" applyAlignment="1">
      <alignment horizontal="left" vertical="top"/>
    </xf>
    <xf numFmtId="0" fontId="78" fillId="0" borderId="0" xfId="46" applyFont="1" applyAlignment="1">
      <alignment horizontal="center" vertical="top"/>
    </xf>
    <xf numFmtId="0" fontId="78" fillId="33" borderId="0" xfId="46" applyFont="1" applyFill="1" applyAlignment="1">
      <alignment horizontal="center" vertical="top"/>
    </xf>
    <xf numFmtId="0" fontId="78" fillId="0" borderId="0" xfId="46" applyFont="1" applyAlignment="1">
      <alignment horizontal="left" vertical="top"/>
    </xf>
    <xf numFmtId="0" fontId="78" fillId="0" borderId="0" xfId="46" applyFont="1" applyAlignment="1">
      <alignment horizontal="right" vertical="top"/>
    </xf>
    <xf numFmtId="0" fontId="79" fillId="0" borderId="0" xfId="46" applyFont="1" applyAlignment="1">
      <alignment horizontal="right" vertical="top"/>
    </xf>
    <xf numFmtId="0" fontId="79" fillId="33" borderId="0" xfId="46" applyFont="1" applyFill="1" applyAlignment="1">
      <alignment horizontal="center" vertical="top"/>
    </xf>
    <xf numFmtId="0" fontId="79" fillId="0" borderId="0" xfId="46" applyFont="1" applyAlignment="1">
      <alignment horizontal="left" vertical="top"/>
    </xf>
    <xf numFmtId="0" fontId="80" fillId="0" borderId="0" xfId="46" applyFont="1" applyAlignment="1">
      <alignment horizontal="center" vertical="top"/>
    </xf>
    <xf numFmtId="0" fontId="75" fillId="33" borderId="0" xfId="46" applyFont="1" applyFill="1" applyAlignment="1">
      <alignment horizontal="right" vertical="top"/>
    </xf>
    <xf numFmtId="0" fontId="80" fillId="0" borderId="0" xfId="46" applyFont="1" applyAlignment="1">
      <alignment horizontal="left" vertical="top"/>
    </xf>
    <xf numFmtId="169" fontId="76" fillId="33" borderId="0" xfId="1" applyFont="1" applyFill="1" applyAlignment="1">
      <alignment horizontal="left" vertical="top"/>
    </xf>
    <xf numFmtId="0" fontId="28" fillId="0" borderId="21" xfId="0" applyFont="1" applyBorder="1" applyAlignment="1">
      <alignment horizontal="left"/>
    </xf>
    <xf numFmtId="0" fontId="83" fillId="0" borderId="22" xfId="0" applyFont="1" applyBorder="1" applyAlignment="1">
      <alignment vertical="center"/>
    </xf>
    <xf numFmtId="0" fontId="83" fillId="0" borderId="23" xfId="0" applyFont="1" applyBorder="1" applyAlignment="1">
      <alignment vertical="center"/>
    </xf>
    <xf numFmtId="0" fontId="82" fillId="41" borderId="22" xfId="0" applyFont="1" applyFill="1" applyBorder="1" applyAlignment="1">
      <alignment vertical="center" wrapText="1"/>
    </xf>
    <xf numFmtId="0" fontId="82" fillId="41" borderId="23" xfId="0" applyFont="1" applyFill="1" applyBorder="1" applyAlignment="1">
      <alignment vertical="center" wrapText="1"/>
    </xf>
    <xf numFmtId="169" fontId="44" fillId="0" borderId="0" xfId="104" applyFont="1"/>
    <xf numFmtId="169" fontId="38" fillId="0" borderId="21" xfId="1" applyFont="1" applyBorder="1" applyAlignment="1">
      <alignment horizontal="right" vertical="center"/>
    </xf>
    <xf numFmtId="169" fontId="82" fillId="41" borderId="21" xfId="1" applyFont="1" applyFill="1" applyBorder="1" applyAlignment="1">
      <alignment horizontal="right" vertical="center"/>
    </xf>
    <xf numFmtId="169" fontId="44" fillId="0" borderId="0" xfId="1" applyFont="1"/>
    <xf numFmtId="0" fontId="0" fillId="0" borderId="0" xfId="0" applyAlignment="1">
      <alignment horizontal="center"/>
    </xf>
    <xf numFmtId="184" fontId="38" fillId="0" borderId="0" xfId="0" applyNumberFormat="1" applyFont="1" applyAlignment="1">
      <alignment vertical="center"/>
    </xf>
    <xf numFmtId="185" fontId="40" fillId="41" borderId="20" xfId="1" applyNumberFormat="1" applyFont="1" applyFill="1" applyBorder="1" applyAlignment="1"/>
    <xf numFmtId="185" fontId="38" fillId="0" borderId="0" xfId="0" applyNumberFormat="1" applyFont="1" applyAlignment="1">
      <alignment vertical="center"/>
    </xf>
    <xf numFmtId="0" fontId="49" fillId="0" borderId="0" xfId="49" applyFont="1"/>
    <xf numFmtId="184" fontId="49" fillId="0" borderId="0" xfId="49" applyNumberFormat="1" applyFont="1"/>
    <xf numFmtId="0" fontId="78" fillId="33" borderId="0" xfId="0" applyFont="1" applyFill="1" applyAlignment="1">
      <alignment horizontal="center" vertical="top"/>
    </xf>
    <xf numFmtId="0" fontId="20" fillId="0" borderId="0" xfId="46"/>
    <xf numFmtId="169" fontId="0" fillId="0" borderId="0" xfId="1" applyFont="1" applyAlignment="1"/>
    <xf numFmtId="4" fontId="81" fillId="0" borderId="0" xfId="0" applyNumberFormat="1" applyFont="1"/>
    <xf numFmtId="170" fontId="0" fillId="0" borderId="0" xfId="1" applyNumberFormat="1" applyFont="1" applyAlignment="1"/>
    <xf numFmtId="170" fontId="0" fillId="0" borderId="0" xfId="0" applyNumberFormat="1"/>
    <xf numFmtId="169" fontId="20" fillId="0" borderId="0" xfId="46" applyNumberFormat="1"/>
    <xf numFmtId="0" fontId="81" fillId="51" borderId="34" xfId="0" applyFont="1" applyFill="1" applyBorder="1" applyAlignment="1">
      <alignment horizontal="center" vertical="top"/>
    </xf>
    <xf numFmtId="4" fontId="81" fillId="51" borderId="34" xfId="0" applyNumberFormat="1" applyFont="1" applyFill="1" applyBorder="1" applyAlignment="1">
      <alignment horizontal="center" vertical="top"/>
    </xf>
    <xf numFmtId="4" fontId="81" fillId="51" borderId="35" xfId="0" applyNumberFormat="1" applyFont="1" applyFill="1" applyBorder="1" applyAlignment="1">
      <alignment horizontal="center" vertical="top"/>
    </xf>
    <xf numFmtId="169" fontId="0" fillId="0" borderId="0" xfId="0" applyNumberFormat="1"/>
    <xf numFmtId="0" fontId="78" fillId="0" borderId="0" xfId="0" applyFont="1" applyAlignment="1">
      <alignment horizontal="left" vertical="top"/>
    </xf>
    <xf numFmtId="0" fontId="78" fillId="0" borderId="0" xfId="0" applyFont="1" applyAlignment="1">
      <alignment vertical="top"/>
    </xf>
    <xf numFmtId="0" fontId="78" fillId="0" borderId="0" xfId="0" applyFont="1" applyAlignment="1">
      <alignment horizontal="right" vertical="top"/>
    </xf>
    <xf numFmtId="4" fontId="15" fillId="0" borderId="0" xfId="0" applyNumberFormat="1" applyFont="1"/>
    <xf numFmtId="0" fontId="69" fillId="52" borderId="0" xfId="0" applyFont="1" applyFill="1"/>
    <xf numFmtId="4" fontId="69" fillId="52" borderId="0" xfId="0" applyNumberFormat="1" applyFont="1" applyFill="1"/>
    <xf numFmtId="43" fontId="69" fillId="52" borderId="0" xfId="65" applyFont="1" applyFill="1"/>
    <xf numFmtId="14" fontId="69" fillId="52" borderId="0" xfId="0" applyNumberFormat="1" applyFont="1" applyFill="1" applyAlignment="1">
      <alignment horizontal="center"/>
    </xf>
    <xf numFmtId="0" fontId="0" fillId="52" borderId="0" xfId="0" applyFill="1"/>
    <xf numFmtId="0" fontId="72" fillId="50" borderId="0" xfId="0" applyFont="1" applyFill="1"/>
    <xf numFmtId="0" fontId="72" fillId="0" borderId="0" xfId="0" applyFont="1"/>
    <xf numFmtId="43" fontId="72" fillId="0" borderId="0" xfId="65" applyFont="1"/>
    <xf numFmtId="14" fontId="72" fillId="0" borderId="0" xfId="0" applyNumberFormat="1" applyFont="1" applyAlignment="1">
      <alignment horizontal="center"/>
    </xf>
    <xf numFmtId="43" fontId="72" fillId="0" borderId="0" xfId="65" applyFont="1" applyFill="1"/>
    <xf numFmtId="167" fontId="44" fillId="0" borderId="0" xfId="49" applyNumberFormat="1" applyFont="1"/>
    <xf numFmtId="169" fontId="15" fillId="0" borderId="0" xfId="0" applyNumberFormat="1" applyFont="1"/>
    <xf numFmtId="169" fontId="76" fillId="53" borderId="0" xfId="1" applyFont="1" applyFill="1" applyAlignment="1">
      <alignment horizontal="left" vertical="top"/>
    </xf>
    <xf numFmtId="169" fontId="0" fillId="53" borderId="0" xfId="1" applyFont="1" applyFill="1" applyAlignment="1"/>
    <xf numFmtId="188" fontId="69" fillId="0" borderId="0" xfId="0" applyNumberFormat="1" applyFont="1"/>
    <xf numFmtId="43" fontId="0" fillId="0" borderId="0" xfId="65" applyFont="1"/>
    <xf numFmtId="43" fontId="0" fillId="49" borderId="0" xfId="65" applyFont="1" applyFill="1"/>
    <xf numFmtId="43" fontId="0" fillId="0" borderId="0" xfId="65" applyFont="1" applyFill="1"/>
    <xf numFmtId="169" fontId="0" fillId="49" borderId="0" xfId="0" applyNumberFormat="1" applyFill="1"/>
    <xf numFmtId="0" fontId="0" fillId="0" borderId="36" xfId="0" applyBorder="1"/>
    <xf numFmtId="0" fontId="84" fillId="0" borderId="0" xfId="0" applyFont="1"/>
    <xf numFmtId="43" fontId="84" fillId="0" borderId="0" xfId="0" applyNumberFormat="1" applyFont="1"/>
    <xf numFmtId="169" fontId="84" fillId="0" borderId="0" xfId="0" applyNumberFormat="1" applyFont="1"/>
    <xf numFmtId="0" fontId="13" fillId="0" borderId="0" xfId="0" applyFont="1"/>
    <xf numFmtId="169" fontId="85" fillId="0" borderId="0" xfId="0" applyNumberFormat="1" applyFont="1"/>
    <xf numFmtId="0" fontId="15" fillId="0" borderId="37" xfId="0" applyFont="1" applyBorder="1" applyAlignment="1">
      <alignment horizontal="center"/>
    </xf>
    <xf numFmtId="0" fontId="0" fillId="0" borderId="42" xfId="0" applyBorder="1"/>
    <xf numFmtId="0" fontId="0" fillId="0" borderId="43" xfId="0" applyBorder="1"/>
    <xf numFmtId="0" fontId="0" fillId="0" borderId="44" xfId="0" applyBorder="1"/>
    <xf numFmtId="0" fontId="69" fillId="54" borderId="0" xfId="0" applyFont="1" applyFill="1"/>
    <xf numFmtId="0" fontId="72" fillId="54" borderId="0" xfId="0" applyFont="1" applyFill="1"/>
    <xf numFmtId="0" fontId="28" fillId="49" borderId="21" xfId="0" applyFont="1" applyFill="1" applyBorder="1" applyAlignment="1">
      <alignment horizontal="left"/>
    </xf>
    <xf numFmtId="169" fontId="28" fillId="0" borderId="0" xfId="1" applyFont="1"/>
    <xf numFmtId="0" fontId="44" fillId="0" borderId="23" xfId="49" applyFont="1" applyBorder="1" applyAlignment="1">
      <alignment horizontal="center"/>
    </xf>
    <xf numFmtId="184" fontId="44" fillId="0" borderId="21" xfId="51" applyNumberFormat="1" applyFont="1" applyBorder="1"/>
    <xf numFmtId="184" fontId="40" fillId="41" borderId="21" xfId="45" applyNumberFormat="1" applyFont="1" applyFill="1" applyBorder="1"/>
    <xf numFmtId="173" fontId="44" fillId="0" borderId="0" xfId="49" applyNumberFormat="1" applyFont="1"/>
    <xf numFmtId="184" fontId="44" fillId="0" borderId="0" xfId="49" applyNumberFormat="1" applyFont="1"/>
    <xf numFmtId="0" fontId="87" fillId="55" borderId="45" xfId="0" applyFont="1" applyFill="1" applyBorder="1"/>
    <xf numFmtId="14" fontId="87" fillId="55" borderId="45" xfId="0" applyNumberFormat="1" applyFont="1" applyFill="1" applyBorder="1"/>
    <xf numFmtId="0" fontId="87" fillId="55" borderId="45" xfId="0" applyFont="1" applyFill="1" applyBorder="1" applyAlignment="1">
      <alignment horizontal="right"/>
    </xf>
    <xf numFmtId="41" fontId="88" fillId="55" borderId="45" xfId="67" applyFont="1" applyFill="1" applyBorder="1"/>
    <xf numFmtId="175" fontId="87" fillId="55" borderId="45" xfId="65" applyNumberFormat="1" applyFont="1" applyFill="1" applyBorder="1"/>
    <xf numFmtId="43" fontId="87" fillId="55" borderId="45" xfId="65" applyFont="1" applyFill="1" applyBorder="1"/>
    <xf numFmtId="10" fontId="87" fillId="55" borderId="45" xfId="0" applyNumberFormat="1" applyFont="1" applyFill="1" applyBorder="1"/>
    <xf numFmtId="0" fontId="87" fillId="55" borderId="45" xfId="0" applyFont="1" applyFill="1" applyBorder="1" applyAlignment="1">
      <alignment wrapText="1"/>
    </xf>
    <xf numFmtId="10" fontId="87" fillId="55" borderId="45" xfId="57" applyNumberFormat="1" applyFont="1" applyFill="1" applyBorder="1" applyAlignment="1">
      <alignment wrapText="1"/>
    </xf>
    <xf numFmtId="0" fontId="87" fillId="0" borderId="45" xfId="0" applyFont="1" applyBorder="1"/>
    <xf numFmtId="14" fontId="87" fillId="0" borderId="45" xfId="0" applyNumberFormat="1" applyFont="1" applyBorder="1"/>
    <xf numFmtId="0" fontId="87" fillId="0" borderId="45" xfId="0" applyFont="1" applyBorder="1" applyAlignment="1">
      <alignment horizontal="right"/>
    </xf>
    <xf numFmtId="41" fontId="88" fillId="0" borderId="45" xfId="67" applyFont="1" applyFill="1" applyBorder="1"/>
    <xf numFmtId="175" fontId="87" fillId="0" borderId="45" xfId="65" applyNumberFormat="1" applyFont="1" applyFill="1" applyBorder="1"/>
    <xf numFmtId="10" fontId="87" fillId="0" borderId="45" xfId="0" applyNumberFormat="1" applyFont="1" applyBorder="1"/>
    <xf numFmtId="0" fontId="87" fillId="0" borderId="45" xfId="0" applyFont="1" applyBorder="1" applyAlignment="1">
      <alignment wrapText="1"/>
    </xf>
    <xf numFmtId="43" fontId="87" fillId="0" borderId="45" xfId="65" applyFont="1" applyFill="1" applyBorder="1"/>
    <xf numFmtId="10" fontId="87" fillId="0" borderId="45" xfId="57" applyNumberFormat="1" applyFont="1" applyFill="1" applyBorder="1" applyAlignment="1">
      <alignment wrapText="1"/>
    </xf>
    <xf numFmtId="43" fontId="87" fillId="49" borderId="45" xfId="65" applyFont="1" applyFill="1" applyBorder="1"/>
    <xf numFmtId="175" fontId="0" fillId="0" borderId="0" xfId="65" applyNumberFormat="1" applyFont="1"/>
    <xf numFmtId="0" fontId="89" fillId="0" borderId="45" xfId="0" applyFont="1" applyBorder="1"/>
    <xf numFmtId="10" fontId="89" fillId="0" borderId="45" xfId="57" applyNumberFormat="1" applyFont="1" applyFill="1" applyBorder="1"/>
    <xf numFmtId="14" fontId="89" fillId="0" borderId="45" xfId="0" applyNumberFormat="1" applyFont="1" applyBorder="1"/>
    <xf numFmtId="14" fontId="87" fillId="0" borderId="45" xfId="0" applyNumberFormat="1" applyFont="1" applyBorder="1" applyAlignment="1">
      <alignment wrapText="1"/>
    </xf>
    <xf numFmtId="10" fontId="87" fillId="0" borderId="45" xfId="57" applyNumberFormat="1" applyFont="1" applyFill="1" applyBorder="1"/>
    <xf numFmtId="43" fontId="90" fillId="49" borderId="45" xfId="65" applyFont="1" applyFill="1" applyBorder="1"/>
    <xf numFmtId="43" fontId="0" fillId="0" borderId="0" xfId="0" applyNumberFormat="1"/>
    <xf numFmtId="167" fontId="0" fillId="0" borderId="0" xfId="0" applyNumberFormat="1"/>
    <xf numFmtId="14" fontId="87" fillId="49" borderId="45" xfId="0" applyNumberFormat="1" applyFont="1" applyFill="1" applyBorder="1"/>
    <xf numFmtId="43" fontId="88" fillId="0" borderId="46" xfId="65" applyFont="1" applyFill="1" applyBorder="1"/>
    <xf numFmtId="41" fontId="0" fillId="0" borderId="0" xfId="0" applyNumberFormat="1"/>
    <xf numFmtId="0" fontId="87" fillId="49" borderId="45" xfId="0" applyFont="1" applyFill="1" applyBorder="1"/>
    <xf numFmtId="0" fontId="87" fillId="49" borderId="45" xfId="0" applyFont="1" applyFill="1" applyBorder="1" applyAlignment="1">
      <alignment horizontal="right"/>
    </xf>
    <xf numFmtId="41" fontId="88" fillId="49" borderId="45" xfId="67" applyFont="1" applyFill="1" applyBorder="1"/>
    <xf numFmtId="175" fontId="87" fillId="49" borderId="45" xfId="65" applyNumberFormat="1" applyFont="1" applyFill="1" applyBorder="1"/>
    <xf numFmtId="10" fontId="87" fillId="49" borderId="45" xfId="0" applyNumberFormat="1" applyFont="1" applyFill="1" applyBorder="1"/>
    <xf numFmtId="0" fontId="87" fillId="49" borderId="45" xfId="0" applyFont="1" applyFill="1" applyBorder="1" applyAlignment="1">
      <alignment wrapText="1"/>
    </xf>
    <xf numFmtId="10" fontId="87" fillId="49" borderId="45" xfId="57" applyNumberFormat="1" applyFont="1" applyFill="1" applyBorder="1" applyAlignment="1">
      <alignment wrapText="1"/>
    </xf>
    <xf numFmtId="167" fontId="0" fillId="49" borderId="0" xfId="0" applyNumberFormat="1" applyFill="1"/>
    <xf numFmtId="175" fontId="0" fillId="49" borderId="0" xfId="65" applyNumberFormat="1" applyFont="1" applyFill="1"/>
    <xf numFmtId="14" fontId="87" fillId="49" borderId="45" xfId="0" applyNumberFormat="1" applyFont="1" applyFill="1" applyBorder="1" applyAlignment="1">
      <alignment wrapText="1"/>
    </xf>
    <xf numFmtId="0" fontId="91" fillId="37" borderId="49" xfId="0" applyFont="1" applyFill="1" applyBorder="1" applyAlignment="1">
      <alignment horizontal="center" vertical="center" wrapText="1"/>
    </xf>
    <xf numFmtId="0" fontId="91" fillId="37" borderId="51" xfId="0" applyFont="1" applyFill="1" applyBorder="1" applyAlignment="1">
      <alignment vertical="center"/>
    </xf>
    <xf numFmtId="0" fontId="91" fillId="37" borderId="52" xfId="0" applyFont="1" applyFill="1" applyBorder="1" applyAlignment="1">
      <alignment horizontal="center" vertical="center"/>
    </xf>
    <xf numFmtId="0" fontId="83" fillId="49" borderId="0" xfId="0" applyFont="1" applyFill="1" applyAlignment="1">
      <alignment vertical="center"/>
    </xf>
    <xf numFmtId="0" fontId="92" fillId="49" borderId="0" xfId="0" applyFont="1" applyFill="1" applyAlignment="1">
      <alignment horizontal="right" vertical="center"/>
    </xf>
    <xf numFmtId="4" fontId="92" fillId="49" borderId="0" xfId="0" applyNumberFormat="1" applyFont="1" applyFill="1" applyAlignment="1">
      <alignment horizontal="right" vertical="center"/>
    </xf>
    <xf numFmtId="0" fontId="92" fillId="49" borderId="54" xfId="0" applyFont="1" applyFill="1" applyBorder="1" applyAlignment="1">
      <alignment horizontal="center" vertical="center"/>
    </xf>
    <xf numFmtId="0" fontId="83" fillId="0" borderId="0" xfId="0" applyFont="1" applyAlignment="1">
      <alignment vertical="center"/>
    </xf>
    <xf numFmtId="4" fontId="92" fillId="0" borderId="0" xfId="0" applyNumberFormat="1" applyFont="1" applyAlignment="1">
      <alignment horizontal="right" vertical="center"/>
    </xf>
    <xf numFmtId="0" fontId="92" fillId="0" borderId="54" xfId="0" applyFont="1" applyBorder="1" applyAlignment="1">
      <alignment horizontal="center" vertical="center"/>
    </xf>
    <xf numFmtId="0" fontId="92" fillId="0" borderId="0" xfId="0" applyFont="1" applyAlignment="1">
      <alignment horizontal="right" vertical="center"/>
    </xf>
    <xf numFmtId="0" fontId="83" fillId="0" borderId="58" xfId="0" applyFont="1" applyBorder="1" applyAlignment="1">
      <alignment vertical="center"/>
    </xf>
    <xf numFmtId="4" fontId="92" fillId="0" borderId="58" xfId="0" applyNumberFormat="1" applyFont="1" applyBorder="1" applyAlignment="1">
      <alignment horizontal="right" vertical="center"/>
    </xf>
    <xf numFmtId="0" fontId="92" fillId="0" borderId="59" xfId="0" applyFont="1" applyBorder="1" applyAlignment="1">
      <alignment horizontal="center" vertical="center"/>
    </xf>
    <xf numFmtId="0" fontId="83" fillId="49" borderId="51" xfId="0" applyFont="1" applyFill="1" applyBorder="1" applyAlignment="1">
      <alignment vertical="center"/>
    </xf>
    <xf numFmtId="0" fontId="92" fillId="49" borderId="51" xfId="0" applyFont="1" applyFill="1" applyBorder="1" applyAlignment="1">
      <alignment horizontal="right" vertical="center"/>
    </xf>
    <xf numFmtId="4" fontId="92" fillId="49" borderId="51" xfId="0" applyNumberFormat="1" applyFont="1" applyFill="1" applyBorder="1" applyAlignment="1">
      <alignment horizontal="right" vertical="center"/>
    </xf>
    <xf numFmtId="0" fontId="92" fillId="49" borderId="52" xfId="0" applyFont="1" applyFill="1" applyBorder="1" applyAlignment="1">
      <alignment horizontal="center" vertical="center"/>
    </xf>
    <xf numFmtId="166" fontId="44" fillId="0" borderId="21" xfId="51" applyFont="1" applyBorder="1" applyAlignment="1"/>
    <xf numFmtId="166" fontId="44" fillId="0" borderId="21" xfId="51" applyFont="1" applyFill="1" applyBorder="1" applyAlignment="1"/>
    <xf numFmtId="169" fontId="38" fillId="0" borderId="21" xfId="1" applyFont="1" applyFill="1" applyBorder="1" applyAlignment="1">
      <alignment horizontal="right" vertical="center"/>
    </xf>
    <xf numFmtId="0" fontId="69" fillId="49" borderId="0" xfId="0" applyFont="1" applyFill="1"/>
    <xf numFmtId="4" fontId="69" fillId="49" borderId="0" xfId="0" applyNumberFormat="1" applyFont="1" applyFill="1"/>
    <xf numFmtId="188" fontId="69" fillId="49" borderId="0" xfId="0" applyNumberFormat="1" applyFont="1" applyFill="1"/>
    <xf numFmtId="14" fontId="69" fillId="49" borderId="0" xfId="0" applyNumberFormat="1" applyFont="1" applyFill="1" applyAlignment="1">
      <alignment horizontal="center"/>
    </xf>
    <xf numFmtId="170" fontId="0" fillId="49" borderId="0" xfId="1" applyNumberFormat="1" applyFont="1" applyFill="1"/>
    <xf numFmtId="0" fontId="0" fillId="53" borderId="0" xfId="0" applyFill="1"/>
    <xf numFmtId="0" fontId="69" fillId="53" borderId="0" xfId="0" applyFont="1" applyFill="1"/>
    <xf numFmtId="4" fontId="69" fillId="53" borderId="0" xfId="0" applyNumberFormat="1" applyFont="1" applyFill="1"/>
    <xf numFmtId="188" fontId="69" fillId="53" borderId="0" xfId="0" applyNumberFormat="1" applyFont="1" applyFill="1"/>
    <xf numFmtId="14" fontId="69" fillId="53" borderId="0" xfId="0" applyNumberFormat="1" applyFont="1" applyFill="1" applyAlignment="1">
      <alignment horizontal="center"/>
    </xf>
    <xf numFmtId="170" fontId="0" fillId="53" borderId="0" xfId="1" applyNumberFormat="1" applyFont="1" applyFill="1"/>
    <xf numFmtId="43" fontId="0" fillId="53" borderId="0" xfId="65" applyFont="1" applyFill="1"/>
    <xf numFmtId="188" fontId="69" fillId="52" borderId="0" xfId="0" applyNumberFormat="1" applyFont="1" applyFill="1"/>
    <xf numFmtId="0" fontId="0" fillId="0" borderId="0" xfId="0" applyAlignment="1">
      <alignment vertical="center" wrapText="1"/>
    </xf>
    <xf numFmtId="184" fontId="0" fillId="52" borderId="0" xfId="51" applyNumberFormat="1" applyFont="1" applyFill="1"/>
    <xf numFmtId="184" fontId="0" fillId="53" borderId="0" xfId="51" applyNumberFormat="1" applyFont="1" applyFill="1"/>
    <xf numFmtId="4" fontId="69" fillId="56" borderId="0" xfId="0" applyNumberFormat="1" applyFont="1" applyFill="1"/>
    <xf numFmtId="0" fontId="0" fillId="56" borderId="0" xfId="0" applyFill="1"/>
    <xf numFmtId="0" fontId="69" fillId="56" borderId="0" xfId="0" applyFont="1" applyFill="1"/>
    <xf numFmtId="188" fontId="69" fillId="56" borderId="0" xfId="0" applyNumberFormat="1" applyFont="1" applyFill="1"/>
    <xf numFmtId="14" fontId="69" fillId="56" borderId="0" xfId="0" applyNumberFormat="1" applyFont="1" applyFill="1" applyAlignment="1">
      <alignment horizontal="center"/>
    </xf>
    <xf numFmtId="170" fontId="0" fillId="56" borderId="0" xfId="1" applyNumberFormat="1" applyFont="1" applyFill="1"/>
    <xf numFmtId="43" fontId="0" fillId="56" borderId="0" xfId="65" applyFont="1" applyFill="1"/>
    <xf numFmtId="184" fontId="38" fillId="0" borderId="0" xfId="51" applyNumberFormat="1" applyFont="1"/>
    <xf numFmtId="180" fontId="38" fillId="0" borderId="0" xfId="0" applyNumberFormat="1" applyFont="1"/>
    <xf numFmtId="4" fontId="0" fillId="53" borderId="0" xfId="0" applyNumberFormat="1" applyFill="1" applyAlignment="1">
      <alignment vertical="center" wrapText="1"/>
    </xf>
    <xf numFmtId="0" fontId="0" fillId="53" borderId="0" xfId="0" applyFill="1" applyAlignment="1">
      <alignment vertical="center" wrapText="1"/>
    </xf>
    <xf numFmtId="0" fontId="0" fillId="57" borderId="0" xfId="0" applyFill="1"/>
    <xf numFmtId="0" fontId="69" fillId="57" borderId="0" xfId="0" applyFont="1" applyFill="1"/>
    <xf numFmtId="4" fontId="69" fillId="57" borderId="0" xfId="0" applyNumberFormat="1" applyFont="1" applyFill="1"/>
    <xf numFmtId="188" fontId="69" fillId="57" borderId="0" xfId="0" applyNumberFormat="1" applyFont="1" applyFill="1"/>
    <xf numFmtId="14" fontId="69" fillId="57" borderId="0" xfId="0" applyNumberFormat="1" applyFont="1" applyFill="1" applyAlignment="1">
      <alignment horizontal="center"/>
    </xf>
    <xf numFmtId="184" fontId="0" fillId="57" borderId="0" xfId="51" applyNumberFormat="1" applyFont="1" applyFill="1"/>
    <xf numFmtId="43" fontId="0" fillId="57" borderId="0" xfId="65" applyFont="1" applyFill="1"/>
    <xf numFmtId="170" fontId="0" fillId="57" borderId="0" xfId="1" applyNumberFormat="1" applyFont="1" applyFill="1"/>
    <xf numFmtId="169" fontId="0" fillId="57" borderId="0" xfId="1" applyFont="1" applyFill="1"/>
    <xf numFmtId="183" fontId="28" fillId="0" borderId="0" xfId="0" applyNumberFormat="1" applyFont="1"/>
    <xf numFmtId="169" fontId="0" fillId="0" borderId="43" xfId="0" applyNumberFormat="1" applyBorder="1"/>
    <xf numFmtId="169" fontId="0" fillId="0" borderId="44" xfId="0" applyNumberFormat="1" applyBorder="1"/>
    <xf numFmtId="4" fontId="0" fillId="0" borderId="0" xfId="0" applyNumberFormat="1" applyAlignment="1">
      <alignment vertical="center" wrapText="1"/>
    </xf>
    <xf numFmtId="0" fontId="68" fillId="0" borderId="0" xfId="0" applyFont="1"/>
    <xf numFmtId="3" fontId="69" fillId="0" borderId="0" xfId="0" applyNumberFormat="1" applyFont="1"/>
    <xf numFmtId="0" fontId="70" fillId="0" borderId="0" xfId="0" applyFont="1"/>
    <xf numFmtId="4" fontId="70" fillId="0" borderId="0" xfId="0" applyNumberFormat="1" applyFont="1"/>
    <xf numFmtId="0" fontId="0" fillId="58" borderId="0" xfId="0" applyFill="1"/>
    <xf numFmtId="0" fontId="0" fillId="58" borderId="0" xfId="0" applyFill="1" applyAlignment="1">
      <alignment horizontal="center"/>
    </xf>
    <xf numFmtId="43" fontId="0" fillId="58" borderId="0" xfId="65" applyFont="1" applyFill="1"/>
    <xf numFmtId="4" fontId="0" fillId="58" borderId="0" xfId="0" applyNumberFormat="1" applyFill="1"/>
    <xf numFmtId="169" fontId="0" fillId="58" borderId="0" xfId="1" applyFont="1" applyFill="1" applyAlignment="1">
      <alignment horizontal="center"/>
    </xf>
    <xf numFmtId="169" fontId="0" fillId="0" borderId="0" xfId="1" applyFont="1"/>
    <xf numFmtId="169" fontId="0" fillId="58" borderId="0" xfId="1" applyFont="1" applyFill="1"/>
    <xf numFmtId="4" fontId="44" fillId="0" borderId="0" xfId="49" applyNumberFormat="1" applyFont="1"/>
    <xf numFmtId="0" fontId="0" fillId="0" borderId="38" xfId="0" applyBorder="1"/>
    <xf numFmtId="0" fontId="0" fillId="0" borderId="39" xfId="0" applyBorder="1"/>
    <xf numFmtId="184" fontId="0" fillId="0" borderId="40" xfId="51" applyNumberFormat="1" applyFont="1" applyFill="1" applyBorder="1"/>
    <xf numFmtId="184" fontId="0" fillId="0" borderId="41" xfId="51" applyNumberFormat="1" applyFont="1" applyFill="1" applyBorder="1"/>
    <xf numFmtId="184" fontId="0" fillId="0" borderId="43" xfId="51" applyNumberFormat="1" applyFont="1" applyFill="1" applyBorder="1"/>
    <xf numFmtId="184" fontId="0" fillId="0" borderId="44" xfId="51" applyNumberFormat="1" applyFont="1" applyFill="1" applyBorder="1"/>
    <xf numFmtId="0" fontId="0" fillId="0" borderId="60" xfId="0" applyBorder="1"/>
    <xf numFmtId="0" fontId="0" fillId="0" borderId="61" xfId="0" applyBorder="1"/>
    <xf numFmtId="0" fontId="0" fillId="0" borderId="37" xfId="0" applyBorder="1"/>
    <xf numFmtId="184" fontId="0" fillId="0" borderId="61" xfId="51" applyNumberFormat="1" applyFont="1" applyFill="1" applyBorder="1"/>
    <xf numFmtId="184" fontId="0" fillId="0" borderId="62" xfId="51" applyNumberFormat="1" applyFont="1" applyFill="1" applyBorder="1"/>
    <xf numFmtId="184" fontId="16" fillId="0" borderId="44" xfId="51" applyNumberFormat="1" applyFont="1" applyFill="1" applyBorder="1"/>
    <xf numFmtId="4" fontId="39" fillId="0" borderId="0" xfId="49" applyNumberFormat="1" applyFont="1"/>
    <xf numFmtId="0" fontId="12" fillId="56" borderId="19" xfId="0" applyFont="1" applyFill="1" applyBorder="1" applyAlignment="1">
      <alignment vertical="center"/>
    </xf>
    <xf numFmtId="0" fontId="0" fillId="58" borderId="17" xfId="0" applyFill="1" applyBorder="1"/>
    <xf numFmtId="188" fontId="69" fillId="58" borderId="17" xfId="0" applyNumberFormat="1" applyFont="1" applyFill="1" applyBorder="1"/>
    <xf numFmtId="4" fontId="69" fillId="58" borderId="17" xfId="0" applyNumberFormat="1" applyFont="1" applyFill="1" applyBorder="1"/>
    <xf numFmtId="0" fontId="15" fillId="0" borderId="53" xfId="0" applyFont="1" applyBorder="1" applyAlignment="1">
      <alignment vertical="center"/>
    </xf>
    <xf numFmtId="0" fontId="0" fillId="58" borderId="58" xfId="0" applyFill="1" applyBorder="1"/>
    <xf numFmtId="188" fontId="69" fillId="58" borderId="58" xfId="0" applyNumberFormat="1" applyFont="1" applyFill="1" applyBorder="1"/>
    <xf numFmtId="2" fontId="0" fillId="0" borderId="58" xfId="0" applyNumberFormat="1" applyBorder="1"/>
    <xf numFmtId="3" fontId="69" fillId="58" borderId="59" xfId="0" applyNumberFormat="1" applyFont="1" applyFill="1" applyBorder="1"/>
    <xf numFmtId="0" fontId="15" fillId="0" borderId="55" xfId="0" applyFont="1" applyBorder="1" applyAlignment="1">
      <alignment vertical="center"/>
    </xf>
    <xf numFmtId="188" fontId="69" fillId="58" borderId="0" xfId="0" applyNumberFormat="1" applyFont="1" applyFill="1"/>
    <xf numFmtId="4" fontId="69" fillId="58" borderId="0" xfId="0" applyNumberFormat="1" applyFont="1" applyFill="1"/>
    <xf numFmtId="3" fontId="69" fillId="58" borderId="54" xfId="0" applyNumberFormat="1" applyFont="1" applyFill="1" applyBorder="1"/>
    <xf numFmtId="0" fontId="15" fillId="0" borderId="65" xfId="0" applyFont="1" applyBorder="1" applyAlignment="1">
      <alignment vertical="center"/>
    </xf>
    <xf numFmtId="3" fontId="69" fillId="58" borderId="66" xfId="0" applyNumberFormat="1" applyFont="1" applyFill="1" applyBorder="1"/>
    <xf numFmtId="0" fontId="15" fillId="49" borderId="63" xfId="0" applyFont="1" applyFill="1" applyBorder="1" applyAlignment="1">
      <alignment vertical="center"/>
    </xf>
    <xf numFmtId="0" fontId="0" fillId="49" borderId="10" xfId="0" applyFill="1" applyBorder="1"/>
    <xf numFmtId="188" fontId="69" fillId="49" borderId="10" xfId="0" applyNumberFormat="1" applyFont="1" applyFill="1" applyBorder="1"/>
    <xf numFmtId="4" fontId="69" fillId="49" borderId="10" xfId="0" applyNumberFormat="1" applyFont="1" applyFill="1" applyBorder="1"/>
    <xf numFmtId="3" fontId="69" fillId="49" borderId="64" xfId="0" applyNumberFormat="1" applyFont="1" applyFill="1" applyBorder="1"/>
    <xf numFmtId="0" fontId="15" fillId="49" borderId="67" xfId="0" applyFont="1" applyFill="1" applyBorder="1" applyAlignment="1">
      <alignment vertical="center"/>
    </xf>
    <xf numFmtId="0" fontId="0" fillId="49" borderId="51" xfId="0" applyFill="1" applyBorder="1"/>
    <xf numFmtId="188" fontId="69" fillId="49" borderId="51" xfId="0" applyNumberFormat="1" applyFont="1" applyFill="1" applyBorder="1"/>
    <xf numFmtId="4" fontId="69" fillId="49" borderId="51" xfId="0" applyNumberFormat="1" applyFont="1" applyFill="1" applyBorder="1"/>
    <xf numFmtId="3" fontId="69" fillId="49" borderId="52" xfId="0" applyNumberFormat="1" applyFont="1" applyFill="1" applyBorder="1"/>
    <xf numFmtId="43" fontId="68" fillId="46" borderId="0" xfId="65" applyFont="1" applyFill="1" applyAlignment="1">
      <alignment horizontal="center" wrapText="1"/>
    </xf>
    <xf numFmtId="175" fontId="0" fillId="0" borderId="0" xfId="65" applyNumberFormat="1" applyFont="1" applyFill="1"/>
    <xf numFmtId="0" fontId="15" fillId="0" borderId="0" xfId="0" applyFont="1" applyAlignment="1">
      <alignment horizontal="center"/>
    </xf>
    <xf numFmtId="184" fontId="0" fillId="0" borderId="40" xfId="67" applyNumberFormat="1" applyFont="1" applyFill="1" applyBorder="1"/>
    <xf numFmtId="184" fontId="0" fillId="0" borderId="41" xfId="67" applyNumberFormat="1" applyFont="1" applyFill="1" applyBorder="1"/>
    <xf numFmtId="184" fontId="0" fillId="0" borderId="43" xfId="67" applyNumberFormat="1" applyFont="1" applyFill="1" applyBorder="1"/>
    <xf numFmtId="184" fontId="0" fillId="0" borderId="44" xfId="67" applyNumberFormat="1" applyFont="1" applyFill="1" applyBorder="1"/>
    <xf numFmtId="43" fontId="0" fillId="58" borderId="0" xfId="65" applyFont="1" applyFill="1" applyAlignment="1">
      <alignment horizontal="center"/>
    </xf>
    <xf numFmtId="184" fontId="16" fillId="0" borderId="44" xfId="67" applyNumberFormat="1" applyFont="1" applyFill="1" applyBorder="1"/>
    <xf numFmtId="184" fontId="0" fillId="0" borderId="61" xfId="67" applyNumberFormat="1" applyFont="1" applyFill="1" applyBorder="1"/>
    <xf numFmtId="184" fontId="0" fillId="0" borderId="62" xfId="67" applyNumberFormat="1" applyFont="1" applyFill="1" applyBorder="1"/>
    <xf numFmtId="43" fontId="0" fillId="0" borderId="43" xfId="65" applyFont="1" applyBorder="1"/>
    <xf numFmtId="43" fontId="0" fillId="0" borderId="44" xfId="65" applyFont="1" applyBorder="1"/>
    <xf numFmtId="0" fontId="69" fillId="0" borderId="37" xfId="0" applyFont="1" applyBorder="1"/>
    <xf numFmtId="43" fontId="0" fillId="0" borderId="61" xfId="65" applyFont="1" applyBorder="1"/>
    <xf numFmtId="43" fontId="0" fillId="0" borderId="62" xfId="65" applyFont="1" applyBorder="1"/>
    <xf numFmtId="169" fontId="0" fillId="0" borderId="0" xfId="1" applyFont="1" applyFill="1"/>
    <xf numFmtId="0" fontId="69" fillId="0" borderId="21" xfId="0" applyFont="1" applyBorder="1"/>
    <xf numFmtId="169" fontId="28" fillId="0" borderId="0" xfId="1" applyFont="1" applyFill="1"/>
    <xf numFmtId="169" fontId="28" fillId="0" borderId="0" xfId="0" applyNumberFormat="1" applyFont="1"/>
    <xf numFmtId="4" fontId="28" fillId="0" borderId="0" xfId="0" applyNumberFormat="1" applyFont="1"/>
    <xf numFmtId="184" fontId="28" fillId="0" borderId="21" xfId="51" applyNumberFormat="1" applyFont="1" applyFill="1" applyBorder="1"/>
    <xf numFmtId="0" fontId="93" fillId="0" borderId="0" xfId="0" applyFont="1"/>
    <xf numFmtId="0" fontId="69" fillId="0" borderId="23" xfId="0" applyFont="1" applyBorder="1"/>
    <xf numFmtId="0" fontId="44" fillId="0" borderId="0" xfId="0" applyFont="1"/>
    <xf numFmtId="164" fontId="44" fillId="0" borderId="0" xfId="0" applyNumberFormat="1" applyFont="1"/>
    <xf numFmtId="0" fontId="94" fillId="0" borderId="0" xfId="0" applyFont="1"/>
    <xf numFmtId="189" fontId="69" fillId="0" borderId="0" xfId="0" applyNumberFormat="1" applyFont="1"/>
    <xf numFmtId="10" fontId="44" fillId="0" borderId="0" xfId="49" applyNumberFormat="1" applyFont="1"/>
    <xf numFmtId="0" fontId="39" fillId="0" borderId="0" xfId="49" quotePrefix="1" applyFont="1" applyAlignment="1">
      <alignment horizontal="center"/>
    </xf>
    <xf numFmtId="0" fontId="40" fillId="0" borderId="0" xfId="0" applyFont="1" applyAlignment="1">
      <alignment horizontal="center"/>
    </xf>
    <xf numFmtId="0" fontId="39" fillId="0" borderId="0" xfId="49" quotePrefix="1" applyFont="1"/>
    <xf numFmtId="0" fontId="44" fillId="0" borderId="0" xfId="49" quotePrefix="1" applyFont="1"/>
    <xf numFmtId="0" fontId="39" fillId="0" borderId="0" xfId="49" applyFont="1" applyAlignment="1">
      <alignment horizontal="center"/>
    </xf>
    <xf numFmtId="0" fontId="39" fillId="0" borderId="0" xfId="0" applyFont="1" applyAlignment="1">
      <alignment horizontal="center"/>
    </xf>
    <xf numFmtId="0" fontId="44" fillId="0" borderId="0" xfId="0" applyFont="1" applyAlignment="1">
      <alignment horizontal="center"/>
    </xf>
    <xf numFmtId="0" fontId="39" fillId="0" borderId="0" xfId="49" applyFont="1" applyAlignment="1">
      <alignment horizontal="left"/>
    </xf>
    <xf numFmtId="0" fontId="44" fillId="0" borderId="0" xfId="49" quotePrefix="1" applyFont="1" applyAlignment="1">
      <alignment horizontal="left"/>
    </xf>
    <xf numFmtId="189" fontId="69" fillId="49" borderId="0" xfId="0" applyNumberFormat="1" applyFont="1" applyFill="1"/>
    <xf numFmtId="3" fontId="69" fillId="49" borderId="0" xfId="0" applyNumberFormat="1" applyFont="1" applyFill="1"/>
    <xf numFmtId="177" fontId="44" fillId="0" borderId="21" xfId="51" applyNumberFormat="1" applyFont="1" applyFill="1" applyBorder="1" applyAlignment="1">
      <alignment horizontal="center"/>
    </xf>
    <xf numFmtId="169" fontId="39" fillId="0" borderId="0" xfId="1" applyFont="1" applyFill="1"/>
    <xf numFmtId="0" fontId="28" fillId="0" borderId="21" xfId="0" applyFont="1" applyBorder="1"/>
    <xf numFmtId="1" fontId="28" fillId="0" borderId="21" xfId="0" applyNumberFormat="1" applyFont="1" applyBorder="1" applyAlignment="1">
      <alignment horizontal="center"/>
    </xf>
    <xf numFmtId="0" fontId="28" fillId="0" borderId="21" xfId="0" applyFont="1" applyBorder="1" applyAlignment="1">
      <alignment horizontal="center" wrapText="1"/>
    </xf>
    <xf numFmtId="1" fontId="28" fillId="0" borderId="19" xfId="0" applyNumberFormat="1" applyFont="1" applyBorder="1" applyAlignment="1">
      <alignment horizontal="center"/>
    </xf>
    <xf numFmtId="0" fontId="28" fillId="0" borderId="22" xfId="0" applyFont="1" applyBorder="1"/>
    <xf numFmtId="1" fontId="28" fillId="0" borderId="20" xfId="0" applyNumberFormat="1" applyFont="1" applyBorder="1" applyAlignment="1">
      <alignment horizontal="center"/>
    </xf>
    <xf numFmtId="49" fontId="38" fillId="0" borderId="11" xfId="0" applyNumberFormat="1" applyFont="1" applyBorder="1"/>
    <xf numFmtId="0" fontId="28" fillId="0" borderId="21" xfId="0" applyFont="1" applyBorder="1" applyAlignment="1">
      <alignment vertical="center"/>
    </xf>
    <xf numFmtId="0" fontId="28" fillId="0" borderId="22" xfId="0" applyFont="1" applyBorder="1" applyAlignment="1">
      <alignment horizontal="left" vertical="center" wrapText="1"/>
    </xf>
    <xf numFmtId="3" fontId="69" fillId="58" borderId="59" xfId="0" applyNumberFormat="1" applyFont="1" applyFill="1" applyBorder="1" applyAlignment="1">
      <alignment horizontal="center"/>
    </xf>
    <xf numFmtId="3" fontId="69" fillId="58" borderId="54" xfId="0" applyNumberFormat="1" applyFont="1" applyFill="1" applyBorder="1" applyAlignment="1">
      <alignment horizontal="center"/>
    </xf>
    <xf numFmtId="3" fontId="69" fillId="58" borderId="52" xfId="0" applyNumberFormat="1" applyFont="1" applyFill="1" applyBorder="1" applyAlignment="1">
      <alignment horizontal="center"/>
    </xf>
    <xf numFmtId="0" fontId="92" fillId="58" borderId="58" xfId="0" applyFont="1" applyFill="1" applyBorder="1" applyAlignment="1">
      <alignment vertical="center"/>
    </xf>
    <xf numFmtId="0" fontId="92" fillId="58" borderId="0" xfId="0" applyFont="1" applyFill="1" applyAlignment="1">
      <alignment vertical="center"/>
    </xf>
    <xf numFmtId="0" fontId="92" fillId="58" borderId="51" xfId="0" applyFont="1" applyFill="1" applyBorder="1" applyAlignment="1">
      <alignment vertical="center"/>
    </xf>
    <xf numFmtId="188" fontId="69" fillId="58" borderId="51" xfId="0" applyNumberFormat="1" applyFont="1" applyFill="1" applyBorder="1"/>
    <xf numFmtId="4" fontId="69" fillId="58" borderId="58" xfId="0" applyNumberFormat="1" applyFont="1" applyFill="1" applyBorder="1"/>
    <xf numFmtId="4" fontId="69" fillId="58" borderId="51" xfId="0" applyNumberFormat="1" applyFont="1" applyFill="1" applyBorder="1"/>
    <xf numFmtId="0" fontId="69" fillId="58" borderId="53" xfId="0" applyFont="1" applyFill="1" applyBorder="1" applyAlignment="1">
      <alignment vertical="center"/>
    </xf>
    <xf numFmtId="0" fontId="69" fillId="58" borderId="55" xfId="0" applyFont="1" applyFill="1" applyBorder="1" applyAlignment="1">
      <alignment vertical="center"/>
    </xf>
    <xf numFmtId="0" fontId="69" fillId="58" borderId="67" xfId="0" applyFont="1" applyFill="1" applyBorder="1" applyAlignment="1">
      <alignment vertical="center"/>
    </xf>
    <xf numFmtId="0" fontId="69" fillId="57" borderId="55" xfId="0" applyFont="1" applyFill="1" applyBorder="1" applyAlignment="1">
      <alignment vertical="center"/>
    </xf>
    <xf numFmtId="0" fontId="92" fillId="57" borderId="0" xfId="0" applyFont="1" applyFill="1" applyAlignment="1">
      <alignment vertical="center"/>
    </xf>
    <xf numFmtId="3" fontId="69" fillId="57" borderId="54" xfId="0" applyNumberFormat="1" applyFont="1" applyFill="1" applyBorder="1" applyAlignment="1">
      <alignment horizontal="center"/>
    </xf>
    <xf numFmtId="0" fontId="68" fillId="56" borderId="47" xfId="0" applyFont="1" applyFill="1" applyBorder="1" applyAlignment="1">
      <alignment horizontal="center" vertical="center" wrapText="1"/>
    </xf>
    <xf numFmtId="0" fontId="68" fillId="56" borderId="50" xfId="0" applyFont="1" applyFill="1" applyBorder="1" applyAlignment="1">
      <alignment horizontal="center" vertical="center" wrapText="1"/>
    </xf>
    <xf numFmtId="0" fontId="68" fillId="56" borderId="49" xfId="0" applyFont="1" applyFill="1" applyBorder="1" applyAlignment="1">
      <alignment horizontal="center" vertical="center" wrapText="1"/>
    </xf>
    <xf numFmtId="0" fontId="86" fillId="0" borderId="21" xfId="0" applyFont="1" applyBorder="1"/>
    <xf numFmtId="0" fontId="44" fillId="0" borderId="21" xfId="0" applyFont="1" applyBorder="1" applyAlignment="1">
      <alignment horizontal="center" vertical="center"/>
    </xf>
    <xf numFmtId="174" fontId="44" fillId="0" borderId="21" xfId="0" applyNumberFormat="1" applyFont="1" applyBorder="1" applyAlignment="1">
      <alignment horizontal="center" vertical="center"/>
    </xf>
    <xf numFmtId="184" fontId="44" fillId="0" borderId="21" xfId="51" applyNumberFormat="1" applyFont="1" applyFill="1" applyBorder="1" applyAlignment="1">
      <alignment vertical="center"/>
    </xf>
    <xf numFmtId="10" fontId="44" fillId="0" borderId="21" xfId="57" applyNumberFormat="1" applyFont="1" applyFill="1" applyBorder="1" applyAlignment="1">
      <alignment horizontal="right" vertical="center"/>
    </xf>
    <xf numFmtId="0" fontId="40" fillId="0" borderId="21" xfId="0" applyFont="1" applyBorder="1" applyAlignment="1">
      <alignment vertical="center"/>
    </xf>
    <xf numFmtId="0" fontId="44" fillId="0" borderId="21" xfId="49" applyFont="1" applyBorder="1"/>
    <xf numFmtId="174" fontId="44" fillId="0" borderId="21" xfId="49" applyNumberFormat="1" applyFont="1" applyBorder="1"/>
    <xf numFmtId="184" fontId="44" fillId="0" borderId="21" xfId="49" applyNumberFormat="1" applyFont="1" applyBorder="1"/>
    <xf numFmtId="0" fontId="38" fillId="57" borderId="11" xfId="0" applyFont="1" applyFill="1" applyBorder="1"/>
    <xf numFmtId="0" fontId="28" fillId="57" borderId="21" xfId="0" applyFont="1" applyFill="1" applyBorder="1"/>
    <xf numFmtId="0" fontId="69" fillId="57" borderId="21" xfId="0" applyFont="1" applyFill="1" applyBorder="1"/>
    <xf numFmtId="0" fontId="28" fillId="57" borderId="21" xfId="0" applyFont="1" applyFill="1" applyBorder="1" applyAlignment="1">
      <alignment horizontal="center" wrapText="1"/>
    </xf>
    <xf numFmtId="183" fontId="28" fillId="57" borderId="21" xfId="1" applyNumberFormat="1" applyFont="1" applyFill="1" applyBorder="1" applyAlignment="1">
      <alignment wrapText="1"/>
    </xf>
    <xf numFmtId="1" fontId="28" fillId="57" borderId="22" xfId="0" applyNumberFormat="1" applyFont="1" applyFill="1" applyBorder="1" applyAlignment="1">
      <alignment horizontal="center"/>
    </xf>
    <xf numFmtId="0" fontId="28" fillId="59" borderId="21" xfId="0" applyFont="1" applyFill="1" applyBorder="1"/>
    <xf numFmtId="0" fontId="69" fillId="59" borderId="21" xfId="0" applyFont="1" applyFill="1" applyBorder="1"/>
    <xf numFmtId="0" fontId="28" fillId="59" borderId="21" xfId="0" applyFont="1" applyFill="1" applyBorder="1" applyAlignment="1">
      <alignment horizontal="center" wrapText="1"/>
    </xf>
    <xf numFmtId="183" fontId="28" fillId="59" borderId="21" xfId="1" applyNumberFormat="1" applyFont="1" applyFill="1" applyBorder="1" applyAlignment="1">
      <alignment wrapText="1"/>
    </xf>
    <xf numFmtId="0" fontId="69" fillId="59" borderId="0" xfId="0" applyFont="1" applyFill="1"/>
    <xf numFmtId="0" fontId="57" fillId="56" borderId="0" xfId="0" applyFont="1" applyFill="1" applyAlignment="1">
      <alignment vertical="center"/>
    </xf>
    <xf numFmtId="174" fontId="42" fillId="56" borderId="27" xfId="0" applyNumberFormat="1" applyFont="1" applyFill="1" applyBorder="1" applyAlignment="1">
      <alignment horizontal="center" vertical="center" wrapText="1"/>
    </xf>
    <xf numFmtId="0" fontId="42" fillId="56" borderId="18" xfId="0" applyFont="1" applyFill="1" applyBorder="1" applyAlignment="1">
      <alignment horizontal="center" vertical="center"/>
    </xf>
    <xf numFmtId="0" fontId="49" fillId="56" borderId="17" xfId="0" applyFont="1" applyFill="1" applyBorder="1"/>
    <xf numFmtId="174" fontId="42" fillId="56" borderId="19" xfId="0" applyNumberFormat="1" applyFont="1" applyFill="1" applyBorder="1" applyAlignment="1">
      <alignment horizontal="center" vertical="center" wrapText="1"/>
    </xf>
    <xf numFmtId="0" fontId="42" fillId="56" borderId="11" xfId="0" applyFont="1" applyFill="1" applyBorder="1" applyAlignment="1">
      <alignment horizontal="center" vertical="center"/>
    </xf>
    <xf numFmtId="0" fontId="42" fillId="56" borderId="0" xfId="0" applyFont="1" applyFill="1"/>
    <xf numFmtId="0" fontId="49" fillId="56" borderId="0" xfId="0" applyFont="1" applyFill="1"/>
    <xf numFmtId="185" fontId="42" fillId="56" borderId="26" xfId="1" applyNumberFormat="1" applyFont="1" applyFill="1" applyBorder="1" applyAlignment="1">
      <alignment horizontal="center" vertical="center"/>
    </xf>
    <xf numFmtId="0" fontId="49" fillId="56" borderId="18" xfId="0" applyFont="1" applyFill="1" applyBorder="1"/>
    <xf numFmtId="0" fontId="42" fillId="56" borderId="21" xfId="0" applyFont="1" applyFill="1" applyBorder="1" applyAlignment="1">
      <alignment horizontal="center" vertical="center" wrapText="1"/>
    </xf>
    <xf numFmtId="174" fontId="42" fillId="56" borderId="21" xfId="49" applyNumberFormat="1" applyFont="1" applyFill="1" applyBorder="1" applyAlignment="1">
      <alignment horizontal="center" vertical="center" wrapText="1"/>
    </xf>
    <xf numFmtId="0" fontId="38" fillId="0" borderId="0" xfId="0" applyFont="1" applyAlignment="1">
      <alignment vertical="center" wrapText="1"/>
    </xf>
    <xf numFmtId="0" fontId="82" fillId="0" borderId="0" xfId="0" applyFont="1" applyAlignment="1">
      <alignment horizontal="center"/>
    </xf>
    <xf numFmtId="0" fontId="83" fillId="0" borderId="0" xfId="0" applyFont="1" applyAlignment="1">
      <alignment horizontal="center"/>
    </xf>
    <xf numFmtId="0" fontId="38" fillId="41" borderId="32" xfId="0" applyFont="1" applyFill="1" applyBorder="1" applyAlignment="1">
      <alignment horizontal="left" indent="1"/>
    </xf>
    <xf numFmtId="0" fontId="38" fillId="41" borderId="25" xfId="0" applyFont="1" applyFill="1" applyBorder="1"/>
    <xf numFmtId="172" fontId="38" fillId="41" borderId="33" xfId="1" applyNumberFormat="1" applyFont="1" applyFill="1" applyBorder="1" applyAlignment="1">
      <alignment horizontal="center"/>
    </xf>
    <xf numFmtId="181" fontId="38" fillId="41" borderId="28" xfId="1" applyNumberFormat="1" applyFont="1" applyFill="1" applyBorder="1" applyAlignment="1">
      <alignment horizontal="left" vertical="center" indent="1"/>
    </xf>
    <xf numFmtId="0" fontId="38" fillId="41" borderId="11" xfId="0" applyFont="1" applyFill="1" applyBorder="1" applyAlignment="1">
      <alignment horizontal="left" indent="1"/>
    </xf>
    <xf numFmtId="172" fontId="40" fillId="41" borderId="12" xfId="1" applyNumberFormat="1" applyFont="1" applyFill="1" applyBorder="1" applyAlignment="1">
      <alignment horizontal="center"/>
    </xf>
    <xf numFmtId="184" fontId="38" fillId="41" borderId="26" xfId="51" applyNumberFormat="1" applyFont="1" applyFill="1" applyBorder="1" applyAlignment="1">
      <alignment horizontal="left" vertical="center" indent="1"/>
    </xf>
    <xf numFmtId="0" fontId="40" fillId="41" borderId="11" xfId="0" applyFont="1" applyFill="1" applyBorder="1" applyAlignment="1">
      <alignment horizontal="left" indent="1"/>
    </xf>
    <xf numFmtId="172" fontId="40" fillId="41" borderId="0" xfId="1" applyNumberFormat="1" applyFont="1" applyFill="1" applyBorder="1"/>
    <xf numFmtId="172" fontId="38" fillId="41" borderId="0" xfId="1" applyNumberFormat="1" applyFont="1" applyFill="1" applyBorder="1"/>
    <xf numFmtId="172" fontId="38" fillId="41" borderId="0" xfId="1" applyNumberFormat="1" applyFont="1" applyFill="1"/>
    <xf numFmtId="172" fontId="38" fillId="41" borderId="12" xfId="1" applyNumberFormat="1" applyFont="1" applyFill="1" applyBorder="1" applyAlignment="1">
      <alignment horizontal="center"/>
    </xf>
    <xf numFmtId="0" fontId="40" fillId="41" borderId="12" xfId="0" applyFont="1" applyFill="1" applyBorder="1" applyAlignment="1">
      <alignment horizontal="center"/>
    </xf>
    <xf numFmtId="184" fontId="40" fillId="41" borderId="26" xfId="51" applyNumberFormat="1" applyFont="1" applyFill="1" applyBorder="1" applyAlignment="1">
      <alignment horizontal="left" vertical="center" indent="1"/>
    </xf>
    <xf numFmtId="172" fontId="38" fillId="41" borderId="0" xfId="0" applyNumberFormat="1" applyFont="1" applyFill="1"/>
    <xf numFmtId="172" fontId="38" fillId="41" borderId="12" xfId="0" applyNumberFormat="1" applyFont="1" applyFill="1" applyBorder="1" applyAlignment="1">
      <alignment horizontal="center"/>
    </xf>
    <xf numFmtId="172" fontId="40" fillId="41" borderId="0" xfId="0" applyNumberFormat="1" applyFont="1" applyFill="1"/>
    <xf numFmtId="172" fontId="40" fillId="41" borderId="12" xfId="0" applyNumberFormat="1" applyFont="1" applyFill="1" applyBorder="1" applyAlignment="1">
      <alignment horizontal="center"/>
    </xf>
    <xf numFmtId="180" fontId="40" fillId="41" borderId="26" xfId="1" applyNumberFormat="1" applyFont="1" applyFill="1" applyBorder="1" applyAlignment="1">
      <alignment horizontal="left" vertical="center" indent="1"/>
    </xf>
    <xf numFmtId="0" fontId="40" fillId="41" borderId="13" xfId="0" applyFont="1" applyFill="1" applyBorder="1" applyAlignment="1">
      <alignment horizontal="left" vertical="center" indent="1"/>
    </xf>
    <xf numFmtId="173" fontId="38" fillId="41" borderId="10" xfId="1" applyNumberFormat="1" applyFont="1" applyFill="1" applyBorder="1" applyAlignment="1">
      <alignment vertical="center"/>
    </xf>
    <xf numFmtId="172" fontId="38" fillId="41" borderId="14" xfId="1" applyNumberFormat="1" applyFont="1" applyFill="1" applyBorder="1" applyAlignment="1">
      <alignment horizontal="center" vertical="center"/>
    </xf>
    <xf numFmtId="180" fontId="40" fillId="41" borderId="20" xfId="1" applyNumberFormat="1" applyFont="1" applyFill="1" applyBorder="1" applyAlignment="1">
      <alignment horizontal="left" vertical="center" indent="1"/>
    </xf>
    <xf numFmtId="0" fontId="40" fillId="41" borderId="11" xfId="0" applyFont="1" applyFill="1" applyBorder="1" applyAlignment="1">
      <alignment vertical="center" wrapText="1"/>
    </xf>
    <xf numFmtId="0" fontId="40" fillId="41" borderId="0" xfId="0" applyFont="1" applyFill="1" applyAlignment="1">
      <alignment vertical="center" wrapText="1"/>
    </xf>
    <xf numFmtId="185" fontId="40" fillId="41" borderId="26" xfId="0" applyNumberFormat="1" applyFont="1" applyFill="1" applyBorder="1"/>
    <xf numFmtId="0" fontId="52" fillId="41" borderId="11" xfId="0" applyFont="1" applyFill="1" applyBorder="1" applyAlignment="1">
      <alignment vertical="center" wrapText="1"/>
    </xf>
    <xf numFmtId="0" fontId="38" fillId="41" borderId="0" xfId="0" applyFont="1" applyFill="1" applyAlignment="1">
      <alignment vertical="center" wrapText="1"/>
    </xf>
    <xf numFmtId="185" fontId="38" fillId="41" borderId="26" xfId="1" applyNumberFormat="1" applyFont="1" applyFill="1" applyBorder="1" applyAlignment="1">
      <alignment vertical="center"/>
    </xf>
    <xf numFmtId="185" fontId="38" fillId="41" borderId="26" xfId="51" applyNumberFormat="1" applyFont="1" applyFill="1" applyBorder="1" applyAlignment="1">
      <alignment vertical="center"/>
    </xf>
    <xf numFmtId="0" fontId="38" fillId="41" borderId="11" xfId="0" applyFont="1" applyFill="1" applyBorder="1" applyAlignment="1">
      <alignment vertical="center" wrapText="1"/>
    </xf>
    <xf numFmtId="0" fontId="40" fillId="41" borderId="11" xfId="0" applyFont="1" applyFill="1" applyBorder="1" applyAlignment="1">
      <alignment horizontal="left" vertical="center" wrapText="1"/>
    </xf>
    <xf numFmtId="0" fontId="40" fillId="41" borderId="0" xfId="0" applyFont="1" applyFill="1" applyAlignment="1">
      <alignment horizontal="left" vertical="center" wrapText="1"/>
    </xf>
    <xf numFmtId="0" fontId="38" fillId="41" borderId="11" xfId="0" applyFont="1" applyFill="1" applyBorder="1" applyAlignment="1">
      <alignment vertical="center"/>
    </xf>
    <xf numFmtId="185" fontId="40" fillId="41" borderId="26" xfId="51" applyNumberFormat="1" applyFont="1" applyFill="1" applyBorder="1" applyAlignment="1">
      <alignment vertical="center"/>
    </xf>
    <xf numFmtId="0" fontId="38" fillId="41" borderId="11" xfId="0" applyFont="1" applyFill="1" applyBorder="1" applyAlignment="1">
      <alignment horizontal="left" vertical="center" wrapText="1"/>
    </xf>
    <xf numFmtId="0" fontId="38" fillId="41" borderId="0" xfId="0" applyFont="1" applyFill="1" applyAlignment="1">
      <alignment horizontal="left" vertical="center" wrapText="1"/>
    </xf>
    <xf numFmtId="0" fontId="40" fillId="41" borderId="10" xfId="0" applyFont="1" applyFill="1" applyBorder="1" applyAlignment="1">
      <alignment vertical="center" wrapText="1"/>
    </xf>
    <xf numFmtId="185" fontId="40" fillId="41" borderId="20" xfId="51" applyNumberFormat="1" applyFont="1" applyFill="1" applyBorder="1" applyAlignment="1">
      <alignment vertical="center"/>
    </xf>
    <xf numFmtId="0" fontId="52" fillId="41" borderId="21" xfId="0" applyFont="1" applyFill="1" applyBorder="1" applyAlignment="1">
      <alignment horizontal="center" vertical="center" wrapText="1"/>
    </xf>
    <xf numFmtId="169" fontId="40" fillId="41" borderId="21" xfId="1" applyFont="1" applyFill="1" applyBorder="1" applyAlignment="1">
      <alignment vertical="center"/>
    </xf>
    <xf numFmtId="186" fontId="40" fillId="41" borderId="21" xfId="51" applyNumberFormat="1" applyFont="1" applyFill="1" applyBorder="1" applyAlignment="1">
      <alignment vertical="center" wrapText="1"/>
    </xf>
    <xf numFmtId="49" fontId="38" fillId="41" borderId="21" xfId="0" applyNumberFormat="1" applyFont="1" applyFill="1" applyBorder="1" applyAlignment="1">
      <alignment vertical="center" wrapText="1"/>
    </xf>
    <xf numFmtId="0" fontId="38" fillId="41" borderId="21" xfId="0" applyFont="1" applyFill="1" applyBorder="1" applyAlignment="1">
      <alignment vertical="center" wrapText="1"/>
    </xf>
    <xf numFmtId="0" fontId="40" fillId="41" borderId="21" xfId="0" applyFont="1" applyFill="1" applyBorder="1" applyAlignment="1">
      <alignment horizontal="center" vertical="center" wrapText="1"/>
    </xf>
    <xf numFmtId="14" fontId="79" fillId="0" borderId="0" xfId="0" applyNumberFormat="1" applyFont="1" applyAlignment="1">
      <alignment horizontal="left" vertical="top"/>
    </xf>
    <xf numFmtId="0" fontId="79" fillId="0" borderId="0" xfId="0" applyFont="1" applyAlignment="1">
      <alignment horizontal="right" vertical="top"/>
    </xf>
    <xf numFmtId="0" fontId="79" fillId="33" borderId="0" xfId="0" applyFont="1" applyFill="1" applyAlignment="1">
      <alignment horizontal="center" vertical="top"/>
    </xf>
    <xf numFmtId="0" fontId="79" fillId="0" borderId="0" xfId="0" applyFont="1" applyAlignment="1">
      <alignment horizontal="left" vertical="top"/>
    </xf>
    <xf numFmtId="3" fontId="79" fillId="0" borderId="0" xfId="0" applyNumberFormat="1" applyFont="1" applyAlignment="1">
      <alignment horizontal="right" vertical="top"/>
    </xf>
    <xf numFmtId="166" fontId="44" fillId="0" borderId="0" xfId="51" applyFont="1"/>
    <xf numFmtId="166" fontId="44" fillId="0" borderId="0" xfId="51" applyFont="1" applyFill="1"/>
    <xf numFmtId="0" fontId="77" fillId="0" borderId="0" xfId="46" applyFont="1" applyAlignment="1">
      <alignment horizontal="right" vertical="top"/>
    </xf>
    <xf numFmtId="0" fontId="91" fillId="37" borderId="47" xfId="0" applyFont="1" applyFill="1" applyBorder="1" applyAlignment="1">
      <alignment horizontal="center" vertical="center"/>
    </xf>
    <xf numFmtId="0" fontId="91" fillId="37" borderId="48" xfId="0" applyFont="1" applyFill="1" applyBorder="1" applyAlignment="1">
      <alignment horizontal="center" vertical="center"/>
    </xf>
    <xf numFmtId="0" fontId="91" fillId="37" borderId="47" xfId="0" applyFont="1" applyFill="1" applyBorder="1" applyAlignment="1">
      <alignment vertical="center"/>
    </xf>
    <xf numFmtId="0" fontId="91" fillId="37" borderId="50" xfId="0" applyFont="1" applyFill="1" applyBorder="1" applyAlignment="1">
      <alignment vertical="center"/>
    </xf>
    <xf numFmtId="0" fontId="82" fillId="51" borderId="53" xfId="0" applyFont="1" applyFill="1" applyBorder="1" applyAlignment="1">
      <alignment horizontal="center" vertical="center"/>
    </xf>
    <xf numFmtId="0" fontId="82" fillId="51" borderId="55" xfId="0" applyFont="1" applyFill="1" applyBorder="1" applyAlignment="1">
      <alignment horizontal="center" vertical="center"/>
    </xf>
    <xf numFmtId="0" fontId="82" fillId="51" borderId="56" xfId="0" applyFont="1" applyFill="1" applyBorder="1" applyAlignment="1">
      <alignment horizontal="center" vertical="center"/>
    </xf>
    <xf numFmtId="0" fontId="82" fillId="51" borderId="57" xfId="0" applyFont="1" applyFill="1" applyBorder="1" applyAlignment="1">
      <alignment horizontal="center" vertical="center"/>
    </xf>
    <xf numFmtId="0" fontId="60" fillId="0" borderId="0" xfId="0" applyFont="1" applyAlignment="1">
      <alignment horizontal="center"/>
    </xf>
    <xf numFmtId="0" fontId="58" fillId="56" borderId="0" xfId="0" applyFont="1" applyFill="1" applyAlignment="1">
      <alignment horizontal="center" vertical="center" wrapText="1"/>
    </xf>
    <xf numFmtId="171" fontId="39" fillId="0" borderId="0" xfId="44" applyFont="1" applyAlignment="1">
      <alignment horizontal="left" wrapText="1"/>
    </xf>
    <xf numFmtId="0" fontId="38" fillId="0" borderId="0" xfId="0" applyFont="1" applyAlignment="1">
      <alignment horizontal="left"/>
    </xf>
    <xf numFmtId="0" fontId="41" fillId="0" borderId="0" xfId="0" applyFont="1" applyAlignment="1">
      <alignment horizontal="left"/>
    </xf>
    <xf numFmtId="0" fontId="42" fillId="56" borderId="29" xfId="0" applyFont="1" applyFill="1" applyBorder="1" applyAlignment="1">
      <alignment horizontal="center" vertical="center"/>
    </xf>
    <xf numFmtId="0" fontId="42" fillId="56" borderId="30" xfId="0" applyFont="1" applyFill="1" applyBorder="1" applyAlignment="1">
      <alignment horizontal="center" vertical="center"/>
    </xf>
    <xf numFmtId="0" fontId="42" fillId="56" borderId="31" xfId="0" applyFont="1" applyFill="1" applyBorder="1" applyAlignment="1">
      <alignment horizontal="center" vertical="center"/>
    </xf>
    <xf numFmtId="171" fontId="39" fillId="0" borderId="0" xfId="44" applyFont="1" applyAlignment="1">
      <alignment horizontal="left" vertical="center" wrapText="1"/>
    </xf>
    <xf numFmtId="0" fontId="32" fillId="0" borderId="0" xfId="0" applyFont="1" applyAlignment="1">
      <alignment horizontal="left"/>
    </xf>
    <xf numFmtId="0" fontId="33" fillId="34" borderId="21" xfId="0" applyFont="1" applyFill="1" applyBorder="1" applyAlignment="1">
      <alignment horizontal="center" vertical="center" wrapText="1"/>
    </xf>
    <xf numFmtId="0" fontId="34" fillId="38" borderId="22" xfId="0" applyFont="1" applyFill="1" applyBorder="1" applyAlignment="1">
      <alignment horizontal="center" vertical="center" wrapText="1"/>
    </xf>
    <xf numFmtId="0" fontId="34" fillId="38" borderId="15" xfId="0" applyFont="1" applyFill="1" applyBorder="1" applyAlignment="1">
      <alignment horizontal="center" vertical="center" wrapText="1"/>
    </xf>
    <xf numFmtId="0" fontId="34" fillId="38" borderId="23" xfId="0" applyFont="1" applyFill="1" applyBorder="1" applyAlignment="1">
      <alignment horizontal="center" vertical="center" wrapText="1"/>
    </xf>
    <xf numFmtId="0" fontId="34" fillId="36" borderId="22" xfId="0" applyFont="1" applyFill="1" applyBorder="1" applyAlignment="1">
      <alignment horizontal="center" vertical="center" wrapText="1"/>
    </xf>
    <xf numFmtId="0" fontId="34" fillId="36" borderId="23" xfId="0" applyFont="1" applyFill="1" applyBorder="1" applyAlignment="1">
      <alignment horizontal="center" vertical="center" wrapText="1"/>
    </xf>
    <xf numFmtId="0" fontId="34" fillId="39" borderId="21" xfId="0" applyFont="1" applyFill="1" applyBorder="1" applyAlignment="1">
      <alignment horizontal="center" vertical="center" wrapText="1"/>
    </xf>
    <xf numFmtId="0" fontId="40" fillId="41" borderId="11" xfId="0" applyFont="1" applyFill="1" applyBorder="1" applyAlignment="1">
      <alignment horizontal="left" vertical="center" wrapText="1"/>
    </xf>
    <xf numFmtId="0" fontId="40" fillId="41" borderId="12" xfId="0" applyFont="1" applyFill="1" applyBorder="1" applyAlignment="1">
      <alignment horizontal="left" vertical="center" wrapText="1"/>
    </xf>
    <xf numFmtId="0" fontId="38" fillId="41" borderId="11" xfId="0" applyFont="1" applyFill="1" applyBorder="1" applyAlignment="1">
      <alignment vertical="center" wrapText="1"/>
    </xf>
    <xf numFmtId="171" fontId="39" fillId="0" borderId="0" xfId="44" applyFont="1" applyAlignment="1">
      <alignment horizontal="left"/>
    </xf>
    <xf numFmtId="0" fontId="40" fillId="0" borderId="0" xfId="0" applyFont="1" applyAlignment="1">
      <alignment horizontal="left"/>
    </xf>
    <xf numFmtId="0" fontId="41" fillId="0" borderId="0" xfId="0" applyFont="1" applyAlignment="1">
      <alignment horizontal="left" vertical="center"/>
    </xf>
    <xf numFmtId="0" fontId="40" fillId="41" borderId="11" xfId="0" applyFont="1" applyFill="1" applyBorder="1" applyAlignment="1">
      <alignment vertical="center" wrapText="1"/>
    </xf>
    <xf numFmtId="0" fontId="40" fillId="41" borderId="12" xfId="0" applyFont="1" applyFill="1" applyBorder="1" applyAlignment="1">
      <alignment vertical="center" wrapText="1"/>
    </xf>
    <xf numFmtId="185" fontId="40" fillId="41" borderId="22" xfId="1" applyNumberFormat="1" applyFont="1" applyFill="1" applyBorder="1" applyAlignment="1">
      <alignment horizontal="center" vertical="center"/>
    </xf>
    <xf numFmtId="185" fontId="40" fillId="41" borderId="15" xfId="1" applyNumberFormat="1" applyFont="1" applyFill="1" applyBorder="1" applyAlignment="1">
      <alignment horizontal="center" vertical="center"/>
    </xf>
    <xf numFmtId="185" fontId="40" fillId="41" borderId="23" xfId="1" applyNumberFormat="1" applyFont="1" applyFill="1" applyBorder="1" applyAlignment="1">
      <alignment horizontal="center" vertical="center"/>
    </xf>
    <xf numFmtId="185" fontId="40" fillId="41" borderId="22" xfId="51" applyNumberFormat="1" applyFont="1" applyFill="1" applyBorder="1" applyAlignment="1">
      <alignment horizontal="left" vertical="center"/>
    </xf>
    <xf numFmtId="185" fontId="40" fillId="41" borderId="15" xfId="51" applyNumberFormat="1" applyFont="1" applyFill="1" applyBorder="1" applyAlignment="1">
      <alignment horizontal="left" vertical="center"/>
    </xf>
    <xf numFmtId="185" fontId="40" fillId="41" borderId="23" xfId="51" applyNumberFormat="1" applyFont="1" applyFill="1" applyBorder="1" applyAlignment="1">
      <alignment horizontal="left" vertical="center"/>
    </xf>
    <xf numFmtId="0" fontId="38" fillId="0" borderId="0" xfId="0" applyFont="1" applyAlignment="1">
      <alignment horizontal="justify" vertical="center" wrapText="1"/>
    </xf>
    <xf numFmtId="187" fontId="38" fillId="0" borderId="0" xfId="0" applyNumberFormat="1" applyFont="1" applyAlignment="1">
      <alignment horizontal="justify" vertical="center" wrapText="1"/>
    </xf>
    <xf numFmtId="0" fontId="38" fillId="0" borderId="22" xfId="0" applyFont="1" applyBorder="1" applyAlignment="1">
      <alignment horizontal="center" vertical="center"/>
    </xf>
    <xf numFmtId="0" fontId="38" fillId="0" borderId="23" xfId="0" applyFont="1" applyBorder="1" applyAlignment="1">
      <alignment horizontal="center" vertical="center"/>
    </xf>
    <xf numFmtId="0" fontId="40" fillId="0" borderId="0" xfId="0" applyFont="1" applyAlignment="1">
      <alignment horizontal="left" vertical="top" wrapText="1"/>
    </xf>
    <xf numFmtId="0" fontId="38" fillId="0" borderId="0" xfId="0" applyFont="1" applyAlignment="1">
      <alignment horizontal="left" vertical="top" wrapText="1"/>
    </xf>
    <xf numFmtId="0" fontId="38" fillId="0" borderId="22" xfId="0" applyFont="1" applyBorder="1" applyAlignment="1">
      <alignment horizontal="justify" vertical="center" wrapText="1"/>
    </xf>
    <xf numFmtId="0" fontId="38" fillId="0" borderId="15" xfId="0" applyFont="1" applyBorder="1" applyAlignment="1">
      <alignment horizontal="justify" vertical="center" wrapText="1"/>
    </xf>
    <xf numFmtId="0" fontId="38" fillId="0" borderId="23" xfId="0" applyFont="1" applyBorder="1" applyAlignment="1">
      <alignment horizontal="justify" vertical="center" wrapText="1"/>
    </xf>
    <xf numFmtId="0" fontId="38" fillId="0" borderId="0" xfId="0" applyFont="1" applyAlignment="1">
      <alignment horizontal="left" vertical="center" wrapText="1"/>
    </xf>
    <xf numFmtId="0" fontId="73" fillId="0" borderId="0" xfId="0" applyFont="1" applyAlignment="1">
      <alignment horizontal="center" vertical="center" wrapText="1"/>
    </xf>
    <xf numFmtId="0" fontId="40" fillId="0" borderId="0" xfId="0" applyFont="1" applyAlignment="1">
      <alignment horizontal="center" vertical="center" wrapText="1"/>
    </xf>
    <xf numFmtId="0" fontId="42" fillId="56" borderId="18" xfId="0" applyFont="1" applyFill="1" applyBorder="1" applyAlignment="1">
      <alignment horizontal="center" vertical="center" wrapText="1"/>
    </xf>
    <xf numFmtId="0" fontId="42" fillId="56" borderId="16" xfId="0" applyFont="1" applyFill="1" applyBorder="1" applyAlignment="1">
      <alignment horizontal="center" vertical="center" wrapText="1"/>
    </xf>
    <xf numFmtId="0" fontId="42" fillId="56" borderId="13" xfId="0" applyFont="1" applyFill="1" applyBorder="1" applyAlignment="1">
      <alignment horizontal="center" vertical="center" wrapText="1"/>
    </xf>
    <xf numFmtId="0" fontId="42" fillId="56" borderId="14" xfId="0" applyFont="1" applyFill="1" applyBorder="1" applyAlignment="1">
      <alignment horizontal="center" vertical="center" wrapText="1"/>
    </xf>
    <xf numFmtId="0" fontId="42" fillId="37" borderId="22" xfId="0" applyFont="1" applyFill="1" applyBorder="1" applyAlignment="1">
      <alignment horizontal="center" vertical="center" wrapText="1"/>
    </xf>
    <xf numFmtId="0" fontId="42" fillId="37" borderId="23" xfId="0" applyFont="1" applyFill="1" applyBorder="1" applyAlignment="1">
      <alignment horizontal="center" vertical="center" wrapText="1"/>
    </xf>
    <xf numFmtId="0" fontId="42" fillId="56" borderId="22" xfId="0" applyFont="1" applyFill="1" applyBorder="1" applyAlignment="1">
      <alignment horizontal="center" vertical="center"/>
    </xf>
    <xf numFmtId="0" fontId="42" fillId="56" borderId="23" xfId="0" applyFont="1" applyFill="1" applyBorder="1" applyAlignment="1">
      <alignment horizontal="center" vertical="center"/>
    </xf>
    <xf numFmtId="0" fontId="44" fillId="0" borderId="0" xfId="49" applyFont="1" applyAlignment="1">
      <alignment horizontal="left" vertical="center" wrapText="1"/>
    </xf>
    <xf numFmtId="0" fontId="42" fillId="56" borderId="22" xfId="0" applyFont="1" applyFill="1" applyBorder="1" applyAlignment="1">
      <alignment horizontal="center" vertical="center" wrapText="1"/>
    </xf>
    <xf numFmtId="0" fontId="42" fillId="56" borderId="23" xfId="0" applyFont="1" applyFill="1" applyBorder="1" applyAlignment="1">
      <alignment horizontal="center" vertical="center" wrapText="1"/>
    </xf>
    <xf numFmtId="0" fontId="42" fillId="56" borderId="19" xfId="0" applyFont="1" applyFill="1" applyBorder="1" applyAlignment="1">
      <alignment horizontal="center" vertical="center" wrapText="1"/>
    </xf>
    <xf numFmtId="0" fontId="42" fillId="56" borderId="20" xfId="0" applyFont="1" applyFill="1" applyBorder="1" applyAlignment="1">
      <alignment horizontal="center" vertical="center" wrapText="1"/>
    </xf>
    <xf numFmtId="9" fontId="38" fillId="0" borderId="22" xfId="0" applyNumberFormat="1" applyFont="1" applyBorder="1" applyAlignment="1">
      <alignment horizontal="center" vertical="center"/>
    </xf>
    <xf numFmtId="9" fontId="38" fillId="0" borderId="23" xfId="0" applyNumberFormat="1" applyFont="1" applyBorder="1" applyAlignment="1">
      <alignment horizontal="center" vertical="center"/>
    </xf>
    <xf numFmtId="0" fontId="42" fillId="56" borderId="15" xfId="0" applyFont="1" applyFill="1" applyBorder="1" applyAlignment="1">
      <alignment horizontal="center" vertical="center" wrapText="1"/>
    </xf>
    <xf numFmtId="187" fontId="38" fillId="0" borderId="10" xfId="0" applyNumberFormat="1" applyFont="1" applyBorder="1" applyAlignment="1">
      <alignment horizontal="justify" vertical="center" wrapText="1"/>
    </xf>
    <xf numFmtId="185" fontId="38" fillId="41" borderId="22" xfId="51" applyNumberFormat="1" applyFont="1" applyFill="1" applyBorder="1" applyAlignment="1">
      <alignment horizontal="right" vertical="center" wrapText="1" indent="1"/>
    </xf>
    <xf numFmtId="185" fontId="38" fillId="41" borderId="15" xfId="51" applyNumberFormat="1" applyFont="1" applyFill="1" applyBorder="1" applyAlignment="1">
      <alignment horizontal="right" vertical="center" wrapText="1" indent="1"/>
    </xf>
    <xf numFmtId="185" fontId="38" fillId="41" borderId="23" xfId="51" applyNumberFormat="1" applyFont="1" applyFill="1" applyBorder="1" applyAlignment="1">
      <alignment horizontal="right" vertical="center" wrapText="1" indent="1"/>
    </xf>
    <xf numFmtId="185" fontId="38" fillId="41" borderId="22" xfId="51" applyNumberFormat="1" applyFont="1" applyFill="1" applyBorder="1" applyAlignment="1">
      <alignment horizontal="left" vertical="center"/>
    </xf>
    <xf numFmtId="185" fontId="38" fillId="41" borderId="15" xfId="51" applyNumberFormat="1" applyFont="1" applyFill="1" applyBorder="1" applyAlignment="1">
      <alignment horizontal="left" vertical="center"/>
    </xf>
    <xf numFmtId="185" fontId="38" fillId="41" borderId="23" xfId="51" applyNumberFormat="1" applyFont="1" applyFill="1" applyBorder="1" applyAlignment="1">
      <alignment horizontal="left" vertical="center"/>
    </xf>
    <xf numFmtId="184" fontId="40" fillId="41" borderId="22" xfId="51" applyNumberFormat="1" applyFont="1" applyFill="1" applyBorder="1" applyAlignment="1">
      <alignment horizontal="right" vertical="center" indent="1"/>
    </xf>
    <xf numFmtId="184" fontId="40" fillId="41" borderId="15" xfId="51" applyNumberFormat="1" applyFont="1" applyFill="1" applyBorder="1" applyAlignment="1">
      <alignment horizontal="right" vertical="center" indent="1"/>
    </xf>
    <xf numFmtId="184" fontId="40" fillId="41" borderId="23" xfId="51" applyNumberFormat="1" applyFont="1" applyFill="1" applyBorder="1" applyAlignment="1">
      <alignment horizontal="right" vertical="center" indent="1"/>
    </xf>
    <xf numFmtId="184" fontId="40" fillId="41" borderId="22" xfId="51" applyNumberFormat="1" applyFont="1" applyFill="1" applyBorder="1" applyAlignment="1">
      <alignment horizontal="left" vertical="center" indent="1"/>
    </xf>
    <xf numFmtId="184" fontId="40" fillId="41" borderId="15" xfId="51" applyNumberFormat="1" applyFont="1" applyFill="1" applyBorder="1" applyAlignment="1">
      <alignment horizontal="left" vertical="center" indent="1"/>
    </xf>
    <xf numFmtId="184" fontId="40" fillId="41" borderId="23" xfId="51" applyNumberFormat="1" applyFont="1" applyFill="1" applyBorder="1" applyAlignment="1">
      <alignment horizontal="left" vertical="center" indent="1"/>
    </xf>
    <xf numFmtId="185" fontId="40" fillId="41" borderId="22" xfId="51" applyNumberFormat="1" applyFont="1" applyFill="1" applyBorder="1" applyAlignment="1">
      <alignment horizontal="right" vertical="center" wrapText="1" indent="1"/>
    </xf>
    <xf numFmtId="185" fontId="40" fillId="41" borderId="15" xfId="51" applyNumberFormat="1" applyFont="1" applyFill="1" applyBorder="1" applyAlignment="1">
      <alignment horizontal="right" vertical="center" wrapText="1" indent="1"/>
    </xf>
    <xf numFmtId="185" fontId="40" fillId="41" borderId="23" xfId="51" applyNumberFormat="1" applyFont="1" applyFill="1" applyBorder="1" applyAlignment="1">
      <alignment horizontal="right" vertical="center" wrapText="1" indent="1"/>
    </xf>
    <xf numFmtId="0" fontId="40" fillId="41" borderId="0" xfId="0" applyFont="1" applyFill="1" applyBorder="1" applyAlignment="1">
      <alignment horizontal="left" vertical="center" wrapText="1"/>
    </xf>
    <xf numFmtId="0" fontId="40" fillId="41" borderId="0" xfId="0" applyFont="1" applyFill="1" applyBorder="1" applyAlignment="1">
      <alignment vertical="center" wrapText="1"/>
    </xf>
    <xf numFmtId="0" fontId="38" fillId="41" borderId="0" xfId="0" applyFont="1" applyFill="1" applyBorder="1" applyAlignment="1">
      <alignment vertical="center" wrapText="1"/>
    </xf>
    <xf numFmtId="0" fontId="38" fillId="41" borderId="12" xfId="0" applyFont="1" applyFill="1" applyBorder="1" applyAlignment="1">
      <alignment vertical="center" wrapText="1"/>
    </xf>
    <xf numFmtId="0" fontId="40" fillId="0" borderId="10" xfId="0" applyFont="1" applyBorder="1" applyAlignment="1">
      <alignment horizontal="center" vertical="center"/>
    </xf>
  </cellXfs>
  <cellStyles count="278">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Intermitente" xfId="233" xr:uid="{94A151FA-4EF8-4EA6-B9AF-682D0E8141B0}"/>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4" xfId="227" xr:uid="{5FEC3437-D501-43B7-9916-C1EC5A54B198}"/>
    <cellStyle name="Millares [0] 15" xfId="252" xr:uid="{3454E67C-4BC4-4DA2-9809-8F4A9DD12994}"/>
    <cellStyle name="Millares [0] 2" xfId="45" xr:uid="{00000000-0005-0000-0000-00005A000000}"/>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4" xfId="173" xr:uid="{00000000-0005-0000-0000-000064000000}"/>
    <cellStyle name="Millares [0] 2 5" xfId="94" xr:uid="{00000000-0005-0000-0000-000065000000}"/>
    <cellStyle name="Millares [0] 2 6" xfId="253" xr:uid="{3DEDBCE2-F152-4FCC-A689-201DE9B825F7}"/>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0 3" xfId="238" xr:uid="{F89E1AC4-171F-402C-90C1-62318C0BE0F8}"/>
    <cellStyle name="Millares 10 4" xfId="262" xr:uid="{840A4372-C494-4353-92C9-D9CEA8922031}"/>
    <cellStyle name="Millares 11" xfId="144" xr:uid="{00000000-0005-0000-0000-000081000000}"/>
    <cellStyle name="Millares 11 2" xfId="218" xr:uid="{00000000-0005-0000-0000-000082000000}"/>
    <cellStyle name="Millares 11 3" xfId="172" xr:uid="{00000000-0005-0000-0000-000083000000}"/>
    <cellStyle name="Millares 11 4" xfId="263" xr:uid="{34847520-2C6C-4825-AA12-B36D3D3D950D}"/>
    <cellStyle name="Millares 12" xfId="119" xr:uid="{00000000-0005-0000-0000-000084000000}"/>
    <cellStyle name="Millares 12 2" xfId="239" xr:uid="{0A8FE182-B754-44D4-82FB-02E3B92CAAB5}"/>
    <cellStyle name="Millares 12 3" xfId="264" xr:uid="{F9E1B1D1-D274-44CA-A671-0FFCF0B44655}"/>
    <cellStyle name="Millares 13" xfId="189" xr:uid="{00000000-0005-0000-0000-000085000000}"/>
    <cellStyle name="Millares 13 2" xfId="265" xr:uid="{0E677BC7-1F53-463A-A0AB-0D5E1DD7B551}"/>
    <cellStyle name="Millares 14" xfId="188" xr:uid="{00000000-0005-0000-0000-000086000000}"/>
    <cellStyle name="Millares 14 2" xfId="240" xr:uid="{C3EAC7FD-B660-4D84-8560-14EE9D67F5B8}"/>
    <cellStyle name="Millares 14 3" xfId="266" xr:uid="{7668696E-0EA4-4052-960F-3287844A1B2C}"/>
    <cellStyle name="Millares 15" xfId="175" xr:uid="{00000000-0005-0000-0000-000087000000}"/>
    <cellStyle name="Millares 15 2" xfId="236" xr:uid="{946AE1D4-62FB-4218-9248-4C357B109A9F}"/>
    <cellStyle name="Millares 15 3" xfId="260" xr:uid="{CCE55111-C80B-4AD1-832C-4594A8E7CB01}"/>
    <cellStyle name="Millares 16" xfId="145" xr:uid="{00000000-0005-0000-0000-000088000000}"/>
    <cellStyle name="Millares 16 2" xfId="258" xr:uid="{9BE3839D-45E8-4D51-ADEE-D5752B4755CB}"/>
    <cellStyle name="Millares 17" xfId="165" xr:uid="{00000000-0005-0000-0000-000089000000}"/>
    <cellStyle name="Millares 17 2" xfId="268" xr:uid="{9C5B2A9C-2A0E-4377-BF0A-ACEE7511400A}"/>
    <cellStyle name="Millares 18" xfId="74" xr:uid="{00000000-0005-0000-0000-00008A000000}"/>
    <cellStyle name="Millares 18 2" xfId="269" xr:uid="{F1327F97-B6B0-42A2-BD74-B7CCA9C0764B}"/>
    <cellStyle name="Millares 19" xfId="241" xr:uid="{D353631E-20F0-4335-B0A9-39605EECB811}"/>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19 3" xfId="267" xr:uid="{94AB01B8-3499-4352-A699-B26EB29B649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2 6" xfId="234" xr:uid="{18A17BDE-4AFE-4105-8031-2614AE7AB7D5}"/>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7" xfId="230" xr:uid="{AE2CFA9B-6AA0-4C9F-A1DE-3D576D621215}"/>
    <cellStyle name="Millares 20" xfId="242" xr:uid="{AFE56A2A-0F8C-4C66-A701-BD9C1AE446A5}"/>
    <cellStyle name="Millares 20 2" xfId="270" xr:uid="{60EEF03B-1E6C-491F-A70C-3AE1F59F8334}"/>
    <cellStyle name="Millares 21" xfId="243" xr:uid="{6F3018C4-4526-411C-B597-3456D557B903}"/>
    <cellStyle name="Millares 21 2" xfId="271" xr:uid="{75CC66A2-8A49-4B63-988D-3ABBA59A6E48}"/>
    <cellStyle name="Millares 22" xfId="244" xr:uid="{6BB67C86-C3FE-4B0C-BCCE-E3AEAE8F4FA9}"/>
    <cellStyle name="Millares 22 2" xfId="272" xr:uid="{E513D3BB-F3BC-491F-A979-8BD4DC19F404}"/>
    <cellStyle name="Millares 23" xfId="245" xr:uid="{BE69D1DC-B4F6-49C2-AB95-D8D490467B0D}"/>
    <cellStyle name="Millares 23 2" xfId="273" xr:uid="{EC271573-42C2-4D30-BBCA-BBB2783F2388}"/>
    <cellStyle name="Millares 24" xfId="246" xr:uid="{2FD5F84B-0C8B-4A1B-8E37-1FFDF4C17728}"/>
    <cellStyle name="Millares 24 2" xfId="274" xr:uid="{7924B6C1-BD29-4571-A2FB-1CD64442FAD4}"/>
    <cellStyle name="Millares 25" xfId="247" xr:uid="{798518AA-3D5C-4EC8-B9E6-C7C0E802AAA5}"/>
    <cellStyle name="Millares 25 2" xfId="275" xr:uid="{A4229EE5-58AC-4E1F-9C3D-D0A45FEDB29F}"/>
    <cellStyle name="Millares 26" xfId="248" xr:uid="{024BC83D-53A2-4289-A36E-32A0CF128D96}"/>
    <cellStyle name="Millares 26 2" xfId="276" xr:uid="{5EA944F1-2CB9-4C64-B827-E6E5A851BBFC}"/>
    <cellStyle name="Millares 27" xfId="249" xr:uid="{F1CF6570-A74C-4AB9-810D-8DAD2CE9E392}"/>
    <cellStyle name="Millares 27 2" xfId="277" xr:uid="{B3B53473-43C5-475F-8504-F655DF7EF2B4}"/>
    <cellStyle name="Millares 28" xfId="225" xr:uid="{93935302-E881-46F2-971F-5E6328708844}"/>
    <cellStyle name="Millares 29" xfId="251" xr:uid="{197BCD71-CA16-4560-98DB-CD53FAC7289F}"/>
    <cellStyle name="Millares 3" xfId="69" xr:uid="{00000000-0005-0000-0000-00009E000000}"/>
    <cellStyle name="Millares 3 2" xfId="81" xr:uid="{00000000-0005-0000-0000-00009F000000}"/>
    <cellStyle name="Millares 3 3" xfId="232" xr:uid="{42D530DE-8001-4B3F-B1A7-377131F275AB}"/>
    <cellStyle name="Millares 4" xfId="68" xr:uid="{00000000-0005-0000-0000-0000A0000000}"/>
    <cellStyle name="Millares 4 2" xfId="137" xr:uid="{00000000-0005-0000-0000-0000A1000000}"/>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5" xfId="176" xr:uid="{00000000-0005-0000-0000-0000A6000000}"/>
    <cellStyle name="Millares 4 6" xfId="254" xr:uid="{46F34B55-4A05-4E79-9492-1CB476278F03}"/>
    <cellStyle name="Millares 5" xfId="71" xr:uid="{00000000-0005-0000-0000-0000A7000000}"/>
    <cellStyle name="Millares 5 2" xfId="141" xr:uid="{00000000-0005-0000-0000-0000A8000000}"/>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5" xfId="184" xr:uid="{00000000-0005-0000-0000-0000AD000000}"/>
    <cellStyle name="Millares 5 6" xfId="256" xr:uid="{B3750237-F313-4C86-B006-E98336396A37}"/>
    <cellStyle name="Millares 6" xfId="72" xr:uid="{00000000-0005-0000-0000-0000AE000000}"/>
    <cellStyle name="Millares 6 2" xfId="124" xr:uid="{00000000-0005-0000-0000-0000AF000000}"/>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5" xfId="185" xr:uid="{00000000-0005-0000-0000-0000B4000000}"/>
    <cellStyle name="Millares 6 6" xfId="255" xr:uid="{7201327A-6B35-4395-851E-D5672FB6226E}"/>
    <cellStyle name="Millares 7" xfId="70" xr:uid="{00000000-0005-0000-0000-0000B5000000}"/>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59" xr:uid="{1DCEDEB8-C9FC-4051-9947-7A5A31B4DB58}"/>
    <cellStyle name="Millares 8" xfId="73" xr:uid="{00000000-0005-0000-0000-0000BD000000}"/>
    <cellStyle name="Millares 8 2" xfId="142" xr:uid="{00000000-0005-0000-0000-0000BE000000}"/>
    <cellStyle name="Millares 8 3" xfId="117" xr:uid="{00000000-0005-0000-0000-0000BF000000}"/>
    <cellStyle name="Millares 8 4" xfId="235" xr:uid="{264DF5EE-632E-4DF4-8E06-FDAC8D70C6F0}"/>
    <cellStyle name="Millares 8 5" xfId="257" xr:uid="{9934C2B5-DADB-42C6-86C6-AD4283C71CD7}"/>
    <cellStyle name="Millares 9" xfId="98" xr:uid="{00000000-0005-0000-0000-0000C0000000}"/>
    <cellStyle name="Millares 9 2" xfId="132" xr:uid="{00000000-0005-0000-0000-0000C1000000}"/>
    <cellStyle name="Millares 9 3" xfId="237" xr:uid="{B271002A-FD23-4955-8DD6-0A797EDE8A38}"/>
    <cellStyle name="Millares 9 4" xfId="261" xr:uid="{C87D2166-1F52-485A-BA69-4BFC3A2F2DD0}"/>
    <cellStyle name="Neutral" xfId="8" builtinId="28" customBuiltin="1"/>
    <cellStyle name="Normal" xfId="0" builtinId="0"/>
    <cellStyle name="Normal 10" xfId="97" xr:uid="{00000000-0005-0000-0000-0000C4000000}"/>
    <cellStyle name="Normal 12" xfId="46" xr:uid="{00000000-0005-0000-0000-0000C5000000}"/>
    <cellStyle name="Normal 15" xfId="47" xr:uid="{00000000-0005-0000-0000-0000C6000000}"/>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3" xfId="53" xr:uid="{00000000-0005-0000-0000-0000CD000000}"/>
    <cellStyle name="Normal 3 2" xfId="84" xr:uid="{00000000-0005-0000-0000-0000CE000000}"/>
    <cellStyle name="Normal 3 3" xfId="43" xr:uid="{00000000-0005-0000-0000-0000CF000000}"/>
    <cellStyle name="Normal 3 4" xfId="83" xr:uid="{00000000-0005-0000-0000-0000D0000000}"/>
    <cellStyle name="Normal 3 5" xfId="60" xr:uid="{00000000-0005-0000-0000-0000D1000000}"/>
    <cellStyle name="Normal 3 6" xfId="228" xr:uid="{DF3E7687-2F52-4559-82FE-CBE95AF99F3B}"/>
    <cellStyle name="Normal 4" xfId="224" xr:uid="{E340E249-0356-499E-B30A-E1CF501D5CC6}"/>
    <cellStyle name="Normal 5" xfId="87" xr:uid="{00000000-0005-0000-0000-0000D2000000}"/>
    <cellStyle name="Normal_Estados Fiscal 1999" xfId="44" xr:uid="{00000000-0005-0000-0000-0000D3000000}"/>
    <cellStyle name="Notas" xfId="15" builtinId="10" customBuiltin="1"/>
    <cellStyle name="Porcentaje" xfId="57" builtinId="5"/>
    <cellStyle name="Porcentaje 2" xfId="231" xr:uid="{AD77E989-2AF8-4620-B79C-5B02C6FEF008}"/>
    <cellStyle name="Porcentaje 3" xfId="229" xr:uid="{9B28AB8C-ECBA-41A4-9716-2DDE5999E149}"/>
    <cellStyle name="Porcentaje 4" xfId="250" xr:uid="{7DBC0A53-6502-4362-A54A-FA56F013D49A}"/>
    <cellStyle name="Porcentaje 5" xfId="226" xr:uid="{1E263A1A-9199-468D-A226-D5859B38BCC2}"/>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CC0000"/>
      <color rgb="FF336699"/>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9" Type="http://schemas.openxmlformats.org/officeDocument/2006/relationships/customXml" Target="../customXml/item3.xml"/><Relationship Id="rId21" Type="http://schemas.openxmlformats.org/officeDocument/2006/relationships/worksheet" Target="worksheets/sheet21.xml"/><Relationship Id="rId34" Type="http://schemas.microsoft.com/office/2017/06/relationships/rdRichValueStructure" Target="richData/rdrichvaluestructure.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41"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sheetMetadata" Target="metadata.xml"/><Relationship Id="rId37" Type="http://schemas.openxmlformats.org/officeDocument/2006/relationships/customXml" Target="../customXml/item1.xml"/><Relationship Id="rId40"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microsoft.com/office/2017/06/relationships/rdRichValueTypes" Target="richData/rdRichValueTyp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microsoft.com/office/2017/06/relationships/rdRichValue" Target="richData/rdrichvalue.xml"/><Relationship Id="rId38"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 Id="rId4"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11</xdr:col>
      <xdr:colOff>638175</xdr:colOff>
      <xdr:row>2</xdr:row>
      <xdr:rowOff>28575</xdr:rowOff>
    </xdr:from>
    <xdr:to>
      <xdr:col>22</xdr:col>
      <xdr:colOff>92145</xdr:colOff>
      <xdr:row>22</xdr:row>
      <xdr:rowOff>17463</xdr:rowOff>
    </xdr:to>
    <xdr:pic>
      <xdr:nvPicPr>
        <xdr:cNvPr id="2" name="Imagen 1">
          <a:extLst>
            <a:ext uri="{FF2B5EF4-FFF2-40B4-BE49-F238E27FC236}">
              <a16:creationId xmlns:a16="http://schemas.microsoft.com/office/drawing/2014/main" id="{9D873DB8-42DF-47EB-B208-F041332F5AD0}"/>
            </a:ext>
          </a:extLst>
        </xdr:cNvPr>
        <xdr:cNvPicPr>
          <a:picLocks noChangeAspect="1"/>
        </xdr:cNvPicPr>
      </xdr:nvPicPr>
      <xdr:blipFill>
        <a:blip xmlns:r="http://schemas.openxmlformats.org/officeDocument/2006/relationships" r:embed="rId1"/>
        <a:stretch>
          <a:fillRect/>
        </a:stretch>
      </xdr:blipFill>
      <xdr:spPr>
        <a:xfrm>
          <a:off x="15571470" y="407670"/>
          <a:ext cx="8152200" cy="36674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68036</xdr:colOff>
      <xdr:row>2</xdr:row>
      <xdr:rowOff>231321</xdr:rowOff>
    </xdr:from>
    <xdr:to>
      <xdr:col>3</xdr:col>
      <xdr:colOff>727982</xdr:colOff>
      <xdr:row>5</xdr:row>
      <xdr:rowOff>225348</xdr:rowOff>
    </xdr:to>
    <xdr:pic>
      <xdr:nvPicPr>
        <xdr:cNvPr id="2" name="Imagen 1">
          <a:extLst>
            <a:ext uri="{FF2B5EF4-FFF2-40B4-BE49-F238E27FC236}">
              <a16:creationId xmlns:a16="http://schemas.microsoft.com/office/drawing/2014/main" id="{B5116037-04E8-436B-8B1F-AD7370A988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4929" y="721178"/>
          <a:ext cx="1789339" cy="93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2631282</xdr:colOff>
      <xdr:row>2</xdr:row>
      <xdr:rowOff>71438</xdr:rowOff>
    </xdr:from>
    <xdr:to>
      <xdr:col>4</xdr:col>
      <xdr:colOff>650558</xdr:colOff>
      <xdr:row>5</xdr:row>
      <xdr:rowOff>164172</xdr:rowOff>
    </xdr:to>
    <xdr:pic>
      <xdr:nvPicPr>
        <xdr:cNvPr id="3" name="Imagen 2">
          <a:extLst>
            <a:ext uri="{FF2B5EF4-FFF2-40B4-BE49-F238E27FC236}">
              <a16:creationId xmlns:a16="http://schemas.microsoft.com/office/drawing/2014/main" id="{482BC1BF-5929-48D9-88D8-0B3AA5AAC0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1" y="476251"/>
          <a:ext cx="3674745" cy="6999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1821656</xdr:colOff>
      <xdr:row>1</xdr:row>
      <xdr:rowOff>154782</xdr:rowOff>
    </xdr:from>
    <xdr:to>
      <xdr:col>3</xdr:col>
      <xdr:colOff>594836</xdr:colOff>
      <xdr:row>5</xdr:row>
      <xdr:rowOff>45109</xdr:rowOff>
    </xdr:to>
    <xdr:pic>
      <xdr:nvPicPr>
        <xdr:cNvPr id="2" name="Imagen 1">
          <a:extLst>
            <a:ext uri="{FF2B5EF4-FFF2-40B4-BE49-F238E27FC236}">
              <a16:creationId xmlns:a16="http://schemas.microsoft.com/office/drawing/2014/main" id="{4A522D44-B2D3-4E5D-BD00-34BEE5FF8E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52625" y="357188"/>
          <a:ext cx="3678555" cy="6999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1774031</xdr:colOff>
      <xdr:row>2</xdr:row>
      <xdr:rowOff>23813</xdr:rowOff>
    </xdr:from>
    <xdr:to>
      <xdr:col>3</xdr:col>
      <xdr:colOff>201930</xdr:colOff>
      <xdr:row>5</xdr:row>
      <xdr:rowOff>116547</xdr:rowOff>
    </xdr:to>
    <xdr:pic>
      <xdr:nvPicPr>
        <xdr:cNvPr id="2" name="Imagen 1">
          <a:extLst>
            <a:ext uri="{FF2B5EF4-FFF2-40B4-BE49-F238E27FC236}">
              <a16:creationId xmlns:a16="http://schemas.microsoft.com/office/drawing/2014/main" id="{36B06CBE-1899-44F1-A638-1836F054F0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0" y="428626"/>
          <a:ext cx="3678555" cy="6999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2068286</xdr:colOff>
      <xdr:row>2</xdr:row>
      <xdr:rowOff>163287</xdr:rowOff>
    </xdr:from>
    <xdr:to>
      <xdr:col>7</xdr:col>
      <xdr:colOff>447947</xdr:colOff>
      <xdr:row>6</xdr:row>
      <xdr:rowOff>54430</xdr:rowOff>
    </xdr:to>
    <xdr:pic>
      <xdr:nvPicPr>
        <xdr:cNvPr id="2" name="Imagen 1">
          <a:extLst>
            <a:ext uri="{FF2B5EF4-FFF2-40B4-BE49-F238E27FC236}">
              <a16:creationId xmlns:a16="http://schemas.microsoft.com/office/drawing/2014/main" id="{DB7D5AF0-A7E2-4815-8919-1135E1F5F5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99607" y="571501"/>
          <a:ext cx="3672840" cy="7075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830036</xdr:colOff>
      <xdr:row>2</xdr:row>
      <xdr:rowOff>68036</xdr:rowOff>
    </xdr:from>
    <xdr:to>
      <xdr:col>12</xdr:col>
      <xdr:colOff>96067</xdr:colOff>
      <xdr:row>5</xdr:row>
      <xdr:rowOff>163286</xdr:rowOff>
    </xdr:to>
    <xdr:pic>
      <xdr:nvPicPr>
        <xdr:cNvPr id="3" name="Imagen 2">
          <a:extLst>
            <a:ext uri="{FF2B5EF4-FFF2-40B4-BE49-F238E27FC236}">
              <a16:creationId xmlns:a16="http://schemas.microsoft.com/office/drawing/2014/main" id="{64C3A16F-41D8-403A-8D32-D26C5DF9E5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87143" y="476250"/>
          <a:ext cx="3674745" cy="7075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0</xdr:colOff>
      <xdr:row>3</xdr:row>
      <xdr:rowOff>0</xdr:rowOff>
    </xdr:from>
    <xdr:to>
      <xdr:col>7</xdr:col>
      <xdr:colOff>1293495</xdr:colOff>
      <xdr:row>6</xdr:row>
      <xdr:rowOff>91440</xdr:rowOff>
    </xdr:to>
    <xdr:pic>
      <xdr:nvPicPr>
        <xdr:cNvPr id="2" name="Imagen 1">
          <a:extLst>
            <a:ext uri="{FF2B5EF4-FFF2-40B4-BE49-F238E27FC236}">
              <a16:creationId xmlns:a16="http://schemas.microsoft.com/office/drawing/2014/main" id="{0569A9A3-0F3D-4797-B89A-03B9601B2F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29500" y="612321"/>
          <a:ext cx="3674745" cy="703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file:///C:\Users\ruizm\Desktop\CLIENTES%20ESCRITORIO%20MR\REGIONAL\Balances\09\F4_SOL%20CITY%20Septiembre.xlsx" TargetMode="External"/><Relationship Id="rId2" Type="http://schemas.microsoft.com/office/2019/04/relationships/externalLinkLongPath" Target="SOL%20CITY/03.%20Septiembre/02.Formulado/CLIENTES%20ESCRITORIO%20MR/REGIONAL/Balances/09/F4_SOL%20CITY%20Septiembre.xlsx?9F5067A0" TargetMode="External"/><Relationship Id="rId1" Type="http://schemas.openxmlformats.org/officeDocument/2006/relationships/externalLinkPath" Target="file:///\\9F5067A0\F4_SOL%20CITY%20Septiembre.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file:///C:\Users\ruizm\Desktop\CLIENTES%20ESCRITORIO%20MR\REGIONAL\FONDOS\SOLCITY\BANCOS%202023.xlsx" TargetMode="External"/><Relationship Id="rId2" Type="http://schemas.microsoft.com/office/2019/04/relationships/externalLinkLongPath" Target="SOL%20CITY/03.%20Septiembre/02.Formulado/CLIENTES%20ESCRITORIO%20MR/REGIONAL/FONDOS/SOLCITY/BANCOS%202023.xlsx?FBE6F203" TargetMode="External"/><Relationship Id="rId1" Type="http://schemas.openxmlformats.org/officeDocument/2006/relationships/externalLinkPath" Target="file:///\\FBE6F203\BANCOS%202023.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https://ferrere.sharepoint.com/sites/CPA-PY/Shared%20Documents/Contabilidad/REGIONAL%20AFPISA/INFORMES%20CNV/01.%20INFORMES%20PRESENTADOS/2023/SOL%20CITY/02.Junio/06_REGIONAL%20A.F.P.I.S.A%20-%20FONDO%20DE%20INVERSION%20INMOBILIARIO%20SOL%20CITY_V2.xlsx" TargetMode="External"/><Relationship Id="rId2" Type="http://schemas.microsoft.com/office/2019/04/relationships/externalLinkLongPath" Target="SOL%20CITY/02.Junio/06_REGIONAL%20A.F.P.I.S.A%20-%20FONDO%20DE%20INVERSION%20INMOBILIARIO%20SOL%20CITY_V2.xlsx?D7E066F0" TargetMode="External"/><Relationship Id="rId1" Type="http://schemas.openxmlformats.org/officeDocument/2006/relationships/externalLinkPath" Target="file:///\\D7E066F0\06_REGIONAL%20A.F.P.I.S.A%20-%20FONDO%20DE%20INVERSION%20INMOBILIARIO%20SOL%20CITY_V2.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Temp\numletrasB.xlam" TargetMode="External"/><Relationship Id="rId1" Type="http://schemas.openxmlformats.org/officeDocument/2006/relationships/externalLinkPath" Target="/Temp/numletrasB.xla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ruizm\Desktop\CLIENTES%20ESCRITORIO%20MR\REGIONAL\Balances\12\F4_SOL%20CITY%20Diciembre.xlsx" TargetMode="External"/><Relationship Id="rId1" Type="http://schemas.openxmlformats.org/officeDocument/2006/relationships/externalLinkPath" Target="/Users/ruizm/Desktop/CLIENTES%20ESCRITORIO%20MR/REGIONAL/Balances/12/F4_SOL%20CITY%20Diciembre.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C:\Users\ruizm\Desktop\CLIENTES%20ESCRITORIO%20MR\REGIONAL\FONDOS\SOLCITY\BANCOS%202023.xlsx" TargetMode="External"/><Relationship Id="rId1" Type="http://schemas.openxmlformats.org/officeDocument/2006/relationships/externalLinkPath" Target="04.SOL%20CITY/12.%20Diciembre/BANCOS%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F4_Balance"/>
      <sheetName val="F4_Balance Agosto"/>
      <sheetName val="F500 P2022"/>
      <sheetName val="05_Reporto"/>
      <sheetName val="06_Repo"/>
      <sheetName val="AS"/>
      <sheetName val="07_Repo"/>
      <sheetName val="07_Mayor"/>
      <sheetName val="08_Repo"/>
      <sheetName val="09_Repo"/>
      <sheetName val="Impuestos"/>
      <sheetName val="Acum"/>
      <sheetName val="BG"/>
      <sheetName val="ER"/>
      <sheetName val="TC"/>
      <sheetName val="09_Mayor"/>
      <sheetName val="08_Balance Ajustado"/>
      <sheetName val="09_Balance Ajustado"/>
      <sheetName val="09-Ajustes "/>
      <sheetName val="08_Bce Acum AFPISA"/>
      <sheetName val="09_Bce Acum AFPISA"/>
      <sheetName val="08-Ajustes"/>
      <sheetName val="COMPRAS"/>
      <sheetName val="VENTAS"/>
      <sheetName val="Honorarios"/>
      <sheetName val="Amortizar"/>
      <sheetName val="09_Comis ADM"/>
      <sheetName val="08_Mayor"/>
      <sheetName val="08_Anexo B"/>
      <sheetName val="07_Balance Ajustado"/>
      <sheetName val="07_Anexo B"/>
      <sheetName val="07_AFPISA"/>
      <sheetName val="07-Ajustes"/>
      <sheetName val="01_Mayor"/>
      <sheetName val="02_Mayor"/>
      <sheetName val="03_Mayor"/>
      <sheetName val="04_Mayor"/>
      <sheetName val="05_Mayor"/>
      <sheetName val="06_Mayor"/>
    </sheetNames>
    <sheetDataSet>
      <sheetData sheetId="0"/>
      <sheetData sheetId="1"/>
      <sheetData sheetId="2"/>
      <sheetData sheetId="3"/>
      <sheetData sheetId="4"/>
      <sheetData sheetId="5"/>
      <sheetData sheetId="6"/>
      <sheetData sheetId="7"/>
      <sheetData sheetId="8"/>
      <sheetData sheetId="9">
        <row r="130">
          <cell r="AF130">
            <v>80829.7</v>
          </cell>
        </row>
      </sheetData>
      <sheetData sheetId="10"/>
      <sheetData sheetId="11">
        <row r="32">
          <cell r="N32">
            <v>8082091.1537204254</v>
          </cell>
        </row>
      </sheetData>
      <sheetData sheetId="12"/>
      <sheetData sheetId="13"/>
      <sheetData sheetId="14"/>
      <sheetData sheetId="15"/>
      <sheetData sheetId="16">
        <row r="70">
          <cell r="E70">
            <v>7282.7006001673999</v>
          </cell>
        </row>
      </sheetData>
      <sheetData sheetId="17"/>
      <sheetData sheetId="18"/>
      <sheetData sheetId="19"/>
      <sheetData sheetId="20">
        <row r="106">
          <cell r="E106">
            <v>4600.2299999999996</v>
          </cell>
        </row>
      </sheetData>
      <sheetData sheetId="21"/>
      <sheetData sheetId="22">
        <row r="171">
          <cell r="F171">
            <v>63.081173177465544</v>
          </cell>
        </row>
        <row r="172">
          <cell r="F172">
            <v>7772.5</v>
          </cell>
        </row>
        <row r="173">
          <cell r="F173">
            <v>1200</v>
          </cell>
        </row>
        <row r="174">
          <cell r="F174">
            <v>134.83841656279654</v>
          </cell>
        </row>
        <row r="175">
          <cell r="F175">
            <v>4600.2362624905218</v>
          </cell>
        </row>
      </sheetData>
      <sheetData sheetId="23"/>
      <sheetData sheetId="24">
        <row r="12">
          <cell r="K12">
            <v>1001.9329999999999</v>
          </cell>
        </row>
      </sheetData>
      <sheetData sheetId="25">
        <row r="4">
          <cell r="Q4">
            <v>1041.6666666666667</v>
          </cell>
          <cell r="R4">
            <v>3958.333333333333</v>
          </cell>
        </row>
        <row r="9">
          <cell r="Q9">
            <v>25</v>
          </cell>
          <cell r="R9">
            <v>95</v>
          </cell>
        </row>
        <row r="15">
          <cell r="Q15">
            <v>312.5</v>
          </cell>
          <cell r="R15">
            <v>1187.5</v>
          </cell>
        </row>
        <row r="16">
          <cell r="Q16">
            <v>399.30624999999998</v>
          </cell>
          <cell r="R16">
            <v>1517.36375</v>
          </cell>
        </row>
      </sheetData>
      <sheetData sheetId="26">
        <row r="31">
          <cell r="E31">
            <v>-63.830196369862961</v>
          </cell>
          <cell r="F31">
            <v>-6.3830196369863046</v>
          </cell>
        </row>
      </sheetData>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03"/>
      <sheetName val="04"/>
      <sheetName val="05"/>
      <sheetName val="06"/>
      <sheetName val="07"/>
      <sheetName val="08"/>
      <sheetName val="09"/>
    </sheetNames>
    <sheetDataSet>
      <sheetData sheetId="0"/>
      <sheetData sheetId="1"/>
      <sheetData sheetId="2"/>
      <sheetData sheetId="3"/>
      <sheetData sheetId="4">
        <row r="33">
          <cell r="F33" t="str">
            <v>22.621,35</v>
          </cell>
        </row>
      </sheetData>
      <sheetData sheetId="5">
        <row r="32">
          <cell r="G32">
            <v>11382.23</v>
          </cell>
        </row>
      </sheetData>
      <sheetData sheetId="6">
        <row r="23">
          <cell r="G23">
            <v>22677.19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Índice"/>
      <sheetName val="BG 12022"/>
      <sheetName val="BG 032023"/>
      <sheetName val="Para Ajustes"/>
      <sheetName val="06-Ajustes"/>
      <sheetName val="BG 062023"/>
      <sheetName val="Aux Nota 3.7"/>
      <sheetName val="CLASIFICACION"/>
      <sheetName val="06_RepoSolcity"/>
      <sheetName val="Activo Neto"/>
      <sheetName val="Estado de Ingresos y Egresos"/>
      <sheetName val="Variacion del Activo Neto"/>
      <sheetName val="Flujos de Efectivo"/>
      <sheetName val="CA EF"/>
      <sheetName val="Nota 1 a Nota 3.5"/>
      <sheetName val="Nota 3.6 a Nota 8"/>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9">
          <cell r="G39">
            <v>778.56727272727267</v>
          </cell>
        </row>
        <row r="40">
          <cell r="G40">
            <v>77.860727272727274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Hoja2"/>
      <sheetName val="Hoja3"/>
      <sheetName val="numletrasB"/>
    </sheetNames>
    <definedNames>
      <definedName name="NumLetras"/>
    </definedNames>
    <sheetDataSet>
      <sheetData sheetId="0"/>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4_Balance"/>
      <sheetName val="F4_Balance Agosto"/>
      <sheetName val="F500 P2022"/>
      <sheetName val="05_Reporto"/>
      <sheetName val="06_Repo"/>
      <sheetName val="AS"/>
      <sheetName val="07_Repo"/>
      <sheetName val="07_Mayor"/>
      <sheetName val="08_Repo"/>
      <sheetName val="09_Repo"/>
      <sheetName val="10_Repo"/>
      <sheetName val="10_Bonos"/>
      <sheetName val="10_Operac Extra"/>
      <sheetName val="11_Operac Extra"/>
      <sheetName val="11_Acciones"/>
      <sheetName val="11_Bonos"/>
      <sheetName val="06_Operac Extra"/>
      <sheetName val="08_Operac Extra"/>
      <sheetName val="09_Operac Extra"/>
      <sheetName val="11_Repo"/>
      <sheetName val="VCP"/>
      <sheetName val="12_Repo "/>
      <sheetName val="12_Bonos"/>
      <sheetName val="12_Operac Extra"/>
      <sheetName val="BG"/>
      <sheetName val="ER"/>
      <sheetName val="12_Comis ADM"/>
      <sheetName val="11_Balance Ajustado"/>
      <sheetName val="12_Balance Ajustado"/>
      <sheetName val="12_Ajustes"/>
      <sheetName val="VENTAS"/>
      <sheetName val="12_BCE AFPISA"/>
      <sheetName val="Acum"/>
      <sheetName val="Impuestos"/>
      <sheetName val="TC"/>
      <sheetName val="08_Balance Ajustado"/>
      <sheetName val="09_Balance Ajustado"/>
      <sheetName val="10_Balance Ajustado"/>
      <sheetName val="10_BCE AFPISA"/>
      <sheetName val="11_BCE AFPISA"/>
      <sheetName val="09-Ajustes "/>
      <sheetName val="08_Bce Acum AFPISA"/>
      <sheetName val="09_Bce Acum AFPISA"/>
      <sheetName val="08-Ajustes"/>
      <sheetName val="10-Ajustes"/>
      <sheetName val="11-Ajustes"/>
      <sheetName val="11_Comis ADM"/>
      <sheetName val="Honorarios"/>
      <sheetName val="Amortizar"/>
      <sheetName val="10_Comis ADM"/>
      <sheetName val="08_Anexo B"/>
      <sheetName val="07_Balance Ajustado"/>
      <sheetName val="07_Anexo B"/>
      <sheetName val="07_AFPISA"/>
      <sheetName val="07-Ajustes"/>
      <sheetName val="09_Comis ADM"/>
      <sheetName val="COMPRAS"/>
      <sheetName val="12_Mayor"/>
      <sheetName val="11_Mayor"/>
      <sheetName val="10_Mayor"/>
      <sheetName val="09_Mayor"/>
      <sheetName val="08_Mayor"/>
      <sheetName val="01_Mayor"/>
      <sheetName val="02_Mayor"/>
      <sheetName val="03_Mayor"/>
      <sheetName val="04_Mayor"/>
      <sheetName val="05_Mayor"/>
      <sheetName val="06_May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41">
          <cell r="E41">
            <v>1055.6000000000004</v>
          </cell>
        </row>
        <row r="101">
          <cell r="E101">
            <v>7466.9</v>
          </cell>
        </row>
      </sheetData>
      <sheetData sheetId="32">
        <row r="32">
          <cell r="M32">
            <v>649363.53285215981</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4">
          <cell r="Q4">
            <v>1666.6666666666665</v>
          </cell>
          <cell r="R4">
            <v>3333.3333333333335</v>
          </cell>
        </row>
        <row r="9">
          <cell r="Q9">
            <v>40</v>
          </cell>
          <cell r="R9">
            <v>80</v>
          </cell>
        </row>
        <row r="15">
          <cell r="Q15">
            <v>500</v>
          </cell>
          <cell r="R15">
            <v>1000</v>
          </cell>
        </row>
        <row r="16">
          <cell r="Q16">
            <v>638.89</v>
          </cell>
          <cell r="R16">
            <v>1277.7800000000002</v>
          </cell>
        </row>
      </sheetData>
      <sheetData sheetId="49"/>
      <sheetData sheetId="50"/>
      <sheetData sheetId="51"/>
      <sheetData sheetId="52"/>
      <sheetData sheetId="53"/>
      <sheetData sheetId="54"/>
      <sheetData sheetId="55"/>
      <sheetData sheetId="56">
        <row r="208">
          <cell r="F208">
            <v>8472.5</v>
          </cell>
        </row>
        <row r="209">
          <cell r="F209">
            <v>1200</v>
          </cell>
        </row>
        <row r="210">
          <cell r="F210">
            <v>134.83841656279654</v>
          </cell>
        </row>
      </sheetData>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
      <sheetName val="04"/>
      <sheetName val="05"/>
      <sheetName val="06"/>
      <sheetName val="07"/>
      <sheetName val="08"/>
      <sheetName val="09"/>
      <sheetName val="10"/>
      <sheetName val="11"/>
      <sheetName val="12"/>
    </sheetNames>
    <sheetDataSet>
      <sheetData sheetId="0"/>
      <sheetData sheetId="1"/>
      <sheetData sheetId="2"/>
      <sheetData sheetId="3"/>
      <sheetData sheetId="4">
        <row r="33">
          <cell r="F33" t="str">
            <v>22.621,35</v>
          </cell>
        </row>
      </sheetData>
      <sheetData sheetId="5">
        <row r="32">
          <cell r="G32">
            <v>11382.23</v>
          </cell>
        </row>
      </sheetData>
      <sheetData sheetId="6">
        <row r="23">
          <cell r="G23">
            <v>22677.19</v>
          </cell>
        </row>
      </sheetData>
      <sheetData sheetId="7">
        <row r="17">
          <cell r="G17">
            <v>2791.54</v>
          </cell>
        </row>
      </sheetData>
      <sheetData sheetId="8">
        <row r="16">
          <cell r="G16">
            <v>2668.39</v>
          </cell>
        </row>
      </sheetData>
      <sheetData sheetId="9">
        <row r="16">
          <cell r="G16">
            <v>120570.87</v>
          </cell>
        </row>
      </sheetData>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10</v>
    <v>2</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drawing" Target="../drawings/drawing2.xml"/></Relationships>
</file>

<file path=xl/worksheets/_rels/sheet16.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 Id="rId9" Type="http://schemas.openxmlformats.org/officeDocument/2006/relationships/vmlDrawing" Target="../drawings/vmlDrawing1.vml"/></Relationships>
</file>

<file path=xl/worksheets/_rels/sheet17.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20.xml.rels><?xml version="1.0" encoding="UTF-8" standalone="yes"?>
<Relationships xmlns="http://schemas.openxmlformats.org/package/2006/relationships"><Relationship Id="rId8" Type="http://schemas.openxmlformats.org/officeDocument/2006/relationships/drawing" Target="../drawings/drawing6.xml"/><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7.bin"/><Relationship Id="rId7" Type="http://schemas.openxmlformats.org/officeDocument/2006/relationships/drawing" Target="../drawings/drawing7.xml"/><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5" Type="http://schemas.openxmlformats.org/officeDocument/2006/relationships/printerSettings" Target="../printerSettings/printerSettings49.bin"/><Relationship Id="rId4" Type="http://schemas.openxmlformats.org/officeDocument/2006/relationships/printerSettings" Target="../printerSettings/printerSettings4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AE4BB-4632-4439-9F6E-ADE2646B7E9C}">
  <sheetPr>
    <tabColor rgb="FF00FF00"/>
  </sheetPr>
  <dimension ref="A1:D12"/>
  <sheetViews>
    <sheetView topLeftCell="A2" zoomScale="80" zoomScaleNormal="80" workbookViewId="0">
      <pane ySplit="4" topLeftCell="A6" activePane="bottomLeft" state="frozen"/>
      <selection activeCell="A8" sqref="A8:A11"/>
      <selection pane="bottomLeft" activeCell="A8" sqref="A8:A11"/>
    </sheetView>
  </sheetViews>
  <sheetFormatPr baseColWidth="10" defaultColWidth="11.44140625" defaultRowHeight="14.4"/>
  <cols>
    <col min="1" max="1" width="63.6640625" bestFit="1" customWidth="1"/>
    <col min="2" max="2" width="21.6640625" bestFit="1" customWidth="1"/>
    <col min="3" max="3" width="18" customWidth="1"/>
    <col min="4" max="255" width="11.5546875"/>
    <col min="256" max="256" width="63.6640625" bestFit="1" customWidth="1"/>
    <col min="257" max="257" width="20.109375" bestFit="1" customWidth="1"/>
    <col min="258" max="258" width="12.33203125" bestFit="1" customWidth="1"/>
    <col min="259" max="511" width="11.5546875"/>
    <col min="512" max="512" width="63.6640625" bestFit="1" customWidth="1"/>
    <col min="513" max="513" width="20.109375" bestFit="1" customWidth="1"/>
    <col min="514" max="514" width="12.33203125" bestFit="1" customWidth="1"/>
    <col min="515" max="767" width="11.5546875"/>
    <col min="768" max="768" width="63.6640625" bestFit="1" customWidth="1"/>
    <col min="769" max="769" width="20.109375" bestFit="1" customWidth="1"/>
    <col min="770" max="770" width="12.33203125" bestFit="1" customWidth="1"/>
    <col min="771" max="1023" width="11.5546875"/>
    <col min="1024" max="1024" width="63.6640625" bestFit="1" customWidth="1"/>
    <col min="1025" max="1025" width="20.109375" bestFit="1" customWidth="1"/>
    <col min="1026" max="1026" width="12.33203125" bestFit="1" customWidth="1"/>
    <col min="1027" max="1279" width="11.5546875"/>
    <col min="1280" max="1280" width="63.6640625" bestFit="1" customWidth="1"/>
    <col min="1281" max="1281" width="20.109375" bestFit="1" customWidth="1"/>
    <col min="1282" max="1282" width="12.33203125" bestFit="1" customWidth="1"/>
    <col min="1283" max="1535" width="11.5546875"/>
    <col min="1536" max="1536" width="63.6640625" bestFit="1" customWidth="1"/>
    <col min="1537" max="1537" width="20.109375" bestFit="1" customWidth="1"/>
    <col min="1538" max="1538" width="12.33203125" bestFit="1" customWidth="1"/>
    <col min="1539" max="1791" width="11.5546875"/>
    <col min="1792" max="1792" width="63.6640625" bestFit="1" customWidth="1"/>
    <col min="1793" max="1793" width="20.109375" bestFit="1" customWidth="1"/>
    <col min="1794" max="1794" width="12.33203125" bestFit="1" customWidth="1"/>
    <col min="1795" max="2047" width="11.5546875"/>
    <col min="2048" max="2048" width="63.6640625" bestFit="1" customWidth="1"/>
    <col min="2049" max="2049" width="20.109375" bestFit="1" customWidth="1"/>
    <col min="2050" max="2050" width="12.33203125" bestFit="1" customWidth="1"/>
    <col min="2051" max="2303" width="11.5546875"/>
    <col min="2304" max="2304" width="63.6640625" bestFit="1" customWidth="1"/>
    <col min="2305" max="2305" width="20.109375" bestFit="1" customWidth="1"/>
    <col min="2306" max="2306" width="12.33203125" bestFit="1" customWidth="1"/>
    <col min="2307" max="2559" width="11.5546875"/>
    <col min="2560" max="2560" width="63.6640625" bestFit="1" customWidth="1"/>
    <col min="2561" max="2561" width="20.109375" bestFit="1" customWidth="1"/>
    <col min="2562" max="2562" width="12.33203125" bestFit="1" customWidth="1"/>
    <col min="2563" max="2815" width="11.5546875"/>
    <col min="2816" max="2816" width="63.6640625" bestFit="1" customWidth="1"/>
    <col min="2817" max="2817" width="20.109375" bestFit="1" customWidth="1"/>
    <col min="2818" max="2818" width="12.33203125" bestFit="1" customWidth="1"/>
    <col min="2819" max="3071" width="11.5546875"/>
    <col min="3072" max="3072" width="63.6640625" bestFit="1" customWidth="1"/>
    <col min="3073" max="3073" width="20.109375" bestFit="1" customWidth="1"/>
    <col min="3074" max="3074" width="12.33203125" bestFit="1" customWidth="1"/>
    <col min="3075" max="3327" width="11.5546875"/>
    <col min="3328" max="3328" width="63.6640625" bestFit="1" customWidth="1"/>
    <col min="3329" max="3329" width="20.109375" bestFit="1" customWidth="1"/>
    <col min="3330" max="3330" width="12.33203125" bestFit="1" customWidth="1"/>
    <col min="3331" max="3583" width="11.5546875"/>
    <col min="3584" max="3584" width="63.6640625" bestFit="1" customWidth="1"/>
    <col min="3585" max="3585" width="20.109375" bestFit="1" customWidth="1"/>
    <col min="3586" max="3586" width="12.33203125" bestFit="1" customWidth="1"/>
    <col min="3587" max="3839" width="11.5546875"/>
    <col min="3840" max="3840" width="63.6640625" bestFit="1" customWidth="1"/>
    <col min="3841" max="3841" width="20.109375" bestFit="1" customWidth="1"/>
    <col min="3842" max="3842" width="12.33203125" bestFit="1" customWidth="1"/>
    <col min="3843" max="4095" width="11.5546875"/>
    <col min="4096" max="4096" width="63.6640625" bestFit="1" customWidth="1"/>
    <col min="4097" max="4097" width="20.109375" bestFit="1" customWidth="1"/>
    <col min="4098" max="4098" width="12.33203125" bestFit="1" customWidth="1"/>
    <col min="4099" max="4351" width="11.5546875"/>
    <col min="4352" max="4352" width="63.6640625" bestFit="1" customWidth="1"/>
    <col min="4353" max="4353" width="20.109375" bestFit="1" customWidth="1"/>
    <col min="4354" max="4354" width="12.33203125" bestFit="1" customWidth="1"/>
    <col min="4355" max="4607" width="11.5546875"/>
    <col min="4608" max="4608" width="63.6640625" bestFit="1" customWidth="1"/>
    <col min="4609" max="4609" width="20.109375" bestFit="1" customWidth="1"/>
    <col min="4610" max="4610" width="12.33203125" bestFit="1" customWidth="1"/>
    <col min="4611" max="4863" width="11.5546875"/>
    <col min="4864" max="4864" width="63.6640625" bestFit="1" customWidth="1"/>
    <col min="4865" max="4865" width="20.109375" bestFit="1" customWidth="1"/>
    <col min="4866" max="4866" width="12.33203125" bestFit="1" customWidth="1"/>
    <col min="4867" max="5119" width="11.5546875"/>
    <col min="5120" max="5120" width="63.6640625" bestFit="1" customWidth="1"/>
    <col min="5121" max="5121" width="20.109375" bestFit="1" customWidth="1"/>
    <col min="5122" max="5122" width="12.33203125" bestFit="1" customWidth="1"/>
    <col min="5123" max="5375" width="11.5546875"/>
    <col min="5376" max="5376" width="63.6640625" bestFit="1" customWidth="1"/>
    <col min="5377" max="5377" width="20.109375" bestFit="1" customWidth="1"/>
    <col min="5378" max="5378" width="12.33203125" bestFit="1" customWidth="1"/>
    <col min="5379" max="5631" width="11.5546875"/>
    <col min="5632" max="5632" width="63.6640625" bestFit="1" customWidth="1"/>
    <col min="5633" max="5633" width="20.109375" bestFit="1" customWidth="1"/>
    <col min="5634" max="5634" width="12.33203125" bestFit="1" customWidth="1"/>
    <col min="5635" max="5887" width="11.5546875"/>
    <col min="5888" max="5888" width="63.6640625" bestFit="1" customWidth="1"/>
    <col min="5889" max="5889" width="20.109375" bestFit="1" customWidth="1"/>
    <col min="5890" max="5890" width="12.33203125" bestFit="1" customWidth="1"/>
    <col min="5891" max="6143" width="11.5546875"/>
    <col min="6144" max="6144" width="63.6640625" bestFit="1" customWidth="1"/>
    <col min="6145" max="6145" width="20.109375" bestFit="1" customWidth="1"/>
    <col min="6146" max="6146" width="12.33203125" bestFit="1" customWidth="1"/>
    <col min="6147" max="6399" width="11.5546875"/>
    <col min="6400" max="6400" width="63.6640625" bestFit="1" customWidth="1"/>
    <col min="6401" max="6401" width="20.109375" bestFit="1" customWidth="1"/>
    <col min="6402" max="6402" width="12.33203125" bestFit="1" customWidth="1"/>
    <col min="6403" max="6655" width="11.5546875"/>
    <col min="6656" max="6656" width="63.6640625" bestFit="1" customWidth="1"/>
    <col min="6657" max="6657" width="20.109375" bestFit="1" customWidth="1"/>
    <col min="6658" max="6658" width="12.33203125" bestFit="1" customWidth="1"/>
    <col min="6659" max="6911" width="11.5546875"/>
    <col min="6912" max="6912" width="63.6640625" bestFit="1" customWidth="1"/>
    <col min="6913" max="6913" width="20.109375" bestFit="1" customWidth="1"/>
    <col min="6914" max="6914" width="12.33203125" bestFit="1" customWidth="1"/>
    <col min="6915" max="7167" width="11.5546875"/>
    <col min="7168" max="7168" width="63.6640625" bestFit="1" customWidth="1"/>
    <col min="7169" max="7169" width="20.109375" bestFit="1" customWidth="1"/>
    <col min="7170" max="7170" width="12.33203125" bestFit="1" customWidth="1"/>
    <col min="7171" max="7423" width="11.5546875"/>
    <col min="7424" max="7424" width="63.6640625" bestFit="1" customWidth="1"/>
    <col min="7425" max="7425" width="20.109375" bestFit="1" customWidth="1"/>
    <col min="7426" max="7426" width="12.33203125" bestFit="1" customWidth="1"/>
    <col min="7427" max="7679" width="11.5546875"/>
    <col min="7680" max="7680" width="63.6640625" bestFit="1" customWidth="1"/>
    <col min="7681" max="7681" width="20.109375" bestFit="1" customWidth="1"/>
    <col min="7682" max="7682" width="12.33203125" bestFit="1" customWidth="1"/>
    <col min="7683" max="7935" width="11.5546875"/>
    <col min="7936" max="7936" width="63.6640625" bestFit="1" customWidth="1"/>
    <col min="7937" max="7937" width="20.109375" bestFit="1" customWidth="1"/>
    <col min="7938" max="7938" width="12.33203125" bestFit="1" customWidth="1"/>
    <col min="7939" max="8191" width="11.5546875"/>
    <col min="8192" max="8192" width="63.6640625" bestFit="1" customWidth="1"/>
    <col min="8193" max="8193" width="20.109375" bestFit="1" customWidth="1"/>
    <col min="8194" max="8194" width="12.33203125" bestFit="1" customWidth="1"/>
    <col min="8195" max="8447" width="11.5546875"/>
    <col min="8448" max="8448" width="63.6640625" bestFit="1" customWidth="1"/>
    <col min="8449" max="8449" width="20.109375" bestFit="1" customWidth="1"/>
    <col min="8450" max="8450" width="12.33203125" bestFit="1" customWidth="1"/>
    <col min="8451" max="8703" width="11.5546875"/>
    <col min="8704" max="8704" width="63.6640625" bestFit="1" customWidth="1"/>
    <col min="8705" max="8705" width="20.109375" bestFit="1" customWidth="1"/>
    <col min="8706" max="8706" width="12.33203125" bestFit="1" customWidth="1"/>
    <col min="8707" max="8959" width="11.5546875"/>
    <col min="8960" max="8960" width="63.6640625" bestFit="1" customWidth="1"/>
    <col min="8961" max="8961" width="20.109375" bestFit="1" customWidth="1"/>
    <col min="8962" max="8962" width="12.33203125" bestFit="1" customWidth="1"/>
    <col min="8963" max="9215" width="11.5546875"/>
    <col min="9216" max="9216" width="63.6640625" bestFit="1" customWidth="1"/>
    <col min="9217" max="9217" width="20.109375" bestFit="1" customWidth="1"/>
    <col min="9218" max="9218" width="12.33203125" bestFit="1" customWidth="1"/>
    <col min="9219" max="9471" width="11.5546875"/>
    <col min="9472" max="9472" width="63.6640625" bestFit="1" customWidth="1"/>
    <col min="9473" max="9473" width="20.109375" bestFit="1" customWidth="1"/>
    <col min="9474" max="9474" width="12.33203125" bestFit="1" customWidth="1"/>
    <col min="9475" max="9727" width="11.5546875"/>
    <col min="9728" max="9728" width="63.6640625" bestFit="1" customWidth="1"/>
    <col min="9729" max="9729" width="20.109375" bestFit="1" customWidth="1"/>
    <col min="9730" max="9730" width="12.33203125" bestFit="1" customWidth="1"/>
    <col min="9731" max="9983" width="11.5546875"/>
    <col min="9984" max="9984" width="63.6640625" bestFit="1" customWidth="1"/>
    <col min="9985" max="9985" width="20.109375" bestFit="1" customWidth="1"/>
    <col min="9986" max="9986" width="12.33203125" bestFit="1" customWidth="1"/>
    <col min="9987" max="10239" width="11.5546875"/>
    <col min="10240" max="10240" width="63.6640625" bestFit="1" customWidth="1"/>
    <col min="10241" max="10241" width="20.109375" bestFit="1" customWidth="1"/>
    <col min="10242" max="10242" width="12.33203125" bestFit="1" customWidth="1"/>
    <col min="10243" max="10495" width="11.5546875"/>
    <col min="10496" max="10496" width="63.6640625" bestFit="1" customWidth="1"/>
    <col min="10497" max="10497" width="20.109375" bestFit="1" customWidth="1"/>
    <col min="10498" max="10498" width="12.33203125" bestFit="1" customWidth="1"/>
    <col min="10499" max="10751" width="11.5546875"/>
    <col min="10752" max="10752" width="63.6640625" bestFit="1" customWidth="1"/>
    <col min="10753" max="10753" width="20.109375" bestFit="1" customWidth="1"/>
    <col min="10754" max="10754" width="12.33203125" bestFit="1" customWidth="1"/>
    <col min="10755" max="11007" width="11.5546875"/>
    <col min="11008" max="11008" width="63.6640625" bestFit="1" customWidth="1"/>
    <col min="11009" max="11009" width="20.109375" bestFit="1" customWidth="1"/>
    <col min="11010" max="11010" width="12.33203125" bestFit="1" customWidth="1"/>
    <col min="11011" max="11263" width="11.5546875"/>
    <col min="11264" max="11264" width="63.6640625" bestFit="1" customWidth="1"/>
    <col min="11265" max="11265" width="20.109375" bestFit="1" customWidth="1"/>
    <col min="11266" max="11266" width="12.33203125" bestFit="1" customWidth="1"/>
    <col min="11267" max="11519" width="11.5546875"/>
    <col min="11520" max="11520" width="63.6640625" bestFit="1" customWidth="1"/>
    <col min="11521" max="11521" width="20.109375" bestFit="1" customWidth="1"/>
    <col min="11522" max="11522" width="12.33203125" bestFit="1" customWidth="1"/>
    <col min="11523" max="11775" width="11.5546875"/>
    <col min="11776" max="11776" width="63.6640625" bestFit="1" customWidth="1"/>
    <col min="11777" max="11777" width="20.109375" bestFit="1" customWidth="1"/>
    <col min="11778" max="11778" width="12.33203125" bestFit="1" customWidth="1"/>
    <col min="11779" max="12031" width="11.5546875"/>
    <col min="12032" max="12032" width="63.6640625" bestFit="1" customWidth="1"/>
    <col min="12033" max="12033" width="20.109375" bestFit="1" customWidth="1"/>
    <col min="12034" max="12034" width="12.33203125" bestFit="1" customWidth="1"/>
    <col min="12035" max="12287" width="11.5546875"/>
    <col min="12288" max="12288" width="63.6640625" bestFit="1" customWidth="1"/>
    <col min="12289" max="12289" width="20.109375" bestFit="1" customWidth="1"/>
    <col min="12290" max="12290" width="12.33203125" bestFit="1" customWidth="1"/>
    <col min="12291" max="12543" width="11.5546875"/>
    <col min="12544" max="12544" width="63.6640625" bestFit="1" customWidth="1"/>
    <col min="12545" max="12545" width="20.109375" bestFit="1" customWidth="1"/>
    <col min="12546" max="12546" width="12.33203125" bestFit="1" customWidth="1"/>
    <col min="12547" max="12799" width="11.5546875"/>
    <col min="12800" max="12800" width="63.6640625" bestFit="1" customWidth="1"/>
    <col min="12801" max="12801" width="20.109375" bestFit="1" customWidth="1"/>
    <col min="12802" max="12802" width="12.33203125" bestFit="1" customWidth="1"/>
    <col min="12803" max="13055" width="11.5546875"/>
    <col min="13056" max="13056" width="63.6640625" bestFit="1" customWidth="1"/>
    <col min="13057" max="13057" width="20.109375" bestFit="1" customWidth="1"/>
    <col min="13058" max="13058" width="12.33203125" bestFit="1" customWidth="1"/>
    <col min="13059" max="13311" width="11.5546875"/>
    <col min="13312" max="13312" width="63.6640625" bestFit="1" customWidth="1"/>
    <col min="13313" max="13313" width="20.109375" bestFit="1" customWidth="1"/>
    <col min="13314" max="13314" width="12.33203125" bestFit="1" customWidth="1"/>
    <col min="13315" max="13567" width="11.5546875"/>
    <col min="13568" max="13568" width="63.6640625" bestFit="1" customWidth="1"/>
    <col min="13569" max="13569" width="20.109375" bestFit="1" customWidth="1"/>
    <col min="13570" max="13570" width="12.33203125" bestFit="1" customWidth="1"/>
    <col min="13571" max="13823" width="11.5546875"/>
    <col min="13824" max="13824" width="63.6640625" bestFit="1" customWidth="1"/>
    <col min="13825" max="13825" width="20.109375" bestFit="1" customWidth="1"/>
    <col min="13826" max="13826" width="12.33203125" bestFit="1" customWidth="1"/>
    <col min="13827" max="14079" width="11.5546875"/>
    <col min="14080" max="14080" width="63.6640625" bestFit="1" customWidth="1"/>
    <col min="14081" max="14081" width="20.109375" bestFit="1" customWidth="1"/>
    <col min="14082" max="14082" width="12.33203125" bestFit="1" customWidth="1"/>
    <col min="14083" max="14335" width="11.5546875"/>
    <col min="14336" max="14336" width="63.6640625" bestFit="1" customWidth="1"/>
    <col min="14337" max="14337" width="20.109375" bestFit="1" customWidth="1"/>
    <col min="14338" max="14338" width="12.33203125" bestFit="1" customWidth="1"/>
    <col min="14339" max="14591" width="11.5546875"/>
    <col min="14592" max="14592" width="63.6640625" bestFit="1" customWidth="1"/>
    <col min="14593" max="14593" width="20.109375" bestFit="1" customWidth="1"/>
    <col min="14594" max="14594" width="12.33203125" bestFit="1" customWidth="1"/>
    <col min="14595" max="14847" width="11.5546875"/>
    <col min="14848" max="14848" width="63.6640625" bestFit="1" customWidth="1"/>
    <col min="14849" max="14849" width="20.109375" bestFit="1" customWidth="1"/>
    <col min="14850" max="14850" width="12.33203125" bestFit="1" customWidth="1"/>
    <col min="14851" max="15103" width="11.5546875"/>
    <col min="15104" max="15104" width="63.6640625" bestFit="1" customWidth="1"/>
    <col min="15105" max="15105" width="20.109375" bestFit="1" customWidth="1"/>
    <col min="15106" max="15106" width="12.33203125" bestFit="1" customWidth="1"/>
    <col min="15107" max="15359" width="11.5546875"/>
    <col min="15360" max="15360" width="63.6640625" bestFit="1" customWidth="1"/>
    <col min="15361" max="15361" width="20.109375" bestFit="1" customWidth="1"/>
    <col min="15362" max="15362" width="12.33203125" bestFit="1" customWidth="1"/>
    <col min="15363" max="15615" width="11.5546875"/>
    <col min="15616" max="15616" width="63.6640625" bestFit="1" customWidth="1"/>
    <col min="15617" max="15617" width="20.109375" bestFit="1" customWidth="1"/>
    <col min="15618" max="15618" width="12.33203125" bestFit="1" customWidth="1"/>
    <col min="15619" max="15871" width="11.5546875"/>
    <col min="15872" max="15872" width="63.6640625" bestFit="1" customWidth="1"/>
    <col min="15873" max="15873" width="20.109375" bestFit="1" customWidth="1"/>
    <col min="15874" max="15874" width="12.33203125" bestFit="1" customWidth="1"/>
    <col min="15875" max="16127" width="11.5546875"/>
    <col min="16128" max="16128" width="63.6640625" bestFit="1" customWidth="1"/>
    <col min="16129" max="16129" width="20.109375" bestFit="1" customWidth="1"/>
    <col min="16130" max="16130" width="12.33203125" bestFit="1" customWidth="1"/>
    <col min="16131" max="16382" width="11.5546875"/>
    <col min="16383" max="16384" width="11.5546875" customWidth="1"/>
  </cols>
  <sheetData>
    <row r="1" spans="1:4">
      <c r="A1" s="113" t="s">
        <v>0</v>
      </c>
      <c r="B1" s="113" t="s">
        <v>1</v>
      </c>
    </row>
    <row r="2" spans="1:4">
      <c r="A2" s="113" t="s">
        <v>2</v>
      </c>
      <c r="B2" s="113" t="s">
        <v>3</v>
      </c>
      <c r="C2" s="113"/>
    </row>
    <row r="3" spans="1:4">
      <c r="A3" s="114" t="s">
        <v>4</v>
      </c>
      <c r="B3" s="114" t="s">
        <v>4</v>
      </c>
      <c r="C3" s="114" t="s">
        <v>5</v>
      </c>
      <c r="D3" s="114" t="s">
        <v>6</v>
      </c>
    </row>
    <row r="4" spans="1:4">
      <c r="A4" s="114" t="s">
        <v>7</v>
      </c>
      <c r="B4" s="114" t="s">
        <v>8</v>
      </c>
      <c r="C4" s="121">
        <v>44926</v>
      </c>
      <c r="D4" s="121" t="s">
        <v>9</v>
      </c>
    </row>
    <row r="5" spans="1:4">
      <c r="A5" s="115"/>
      <c r="B5" s="115"/>
      <c r="C5" s="119">
        <v>0</v>
      </c>
    </row>
    <row r="6" spans="1:4" s="5" customFormat="1">
      <c r="A6" s="172" t="s">
        <v>10</v>
      </c>
      <c r="B6" s="115" t="s">
        <v>11</v>
      </c>
      <c r="C6" s="120">
        <v>0</v>
      </c>
    </row>
    <row r="7" spans="1:4">
      <c r="A7" s="172" t="s">
        <v>12</v>
      </c>
      <c r="B7" s="115" t="s">
        <v>13</v>
      </c>
      <c r="C7" s="120">
        <v>0</v>
      </c>
    </row>
    <row r="8" spans="1:4">
      <c r="A8" s="172" t="s">
        <v>14</v>
      </c>
      <c r="B8" s="115" t="s">
        <v>15</v>
      </c>
      <c r="C8" s="120">
        <v>0</v>
      </c>
    </row>
    <row r="9" spans="1:4">
      <c r="A9" s="172" t="s">
        <v>16</v>
      </c>
      <c r="B9" s="115" t="s">
        <v>17</v>
      </c>
      <c r="C9" s="120">
        <v>0</v>
      </c>
    </row>
    <row r="10" spans="1:4">
      <c r="A10" s="172" t="s">
        <v>18</v>
      </c>
      <c r="B10" s="115" t="s">
        <v>19</v>
      </c>
      <c r="C10" s="120">
        <v>0</v>
      </c>
    </row>
    <row r="11" spans="1:4" s="148" customFormat="1">
      <c r="A11" s="172" t="s">
        <v>20</v>
      </c>
      <c r="B11" s="115" t="s">
        <v>21</v>
      </c>
      <c r="C11" s="120">
        <v>0</v>
      </c>
    </row>
    <row r="12" spans="1:4">
      <c r="A12" s="172" t="s">
        <v>22</v>
      </c>
      <c r="B12" s="115" t="s">
        <v>23</v>
      </c>
      <c r="C12" s="120">
        <v>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56E47-E7D8-40FA-AA3F-99DAEE7E122A}">
  <sheetPr>
    <tabColor rgb="FF00FF00"/>
  </sheetPr>
  <dimension ref="A1:J42"/>
  <sheetViews>
    <sheetView showGridLines="0" zoomScale="70" zoomScaleNormal="70" workbookViewId="0">
      <selection activeCell="C12" sqref="C12"/>
    </sheetView>
  </sheetViews>
  <sheetFormatPr baseColWidth="10" defaultColWidth="11.44140625" defaultRowHeight="14.4"/>
  <cols>
    <col min="1" max="1" width="65.6640625" bestFit="1" customWidth="1"/>
    <col min="2" max="2" width="22.33203125" bestFit="1" customWidth="1"/>
    <col min="3" max="3" width="13.88671875" bestFit="1" customWidth="1"/>
    <col min="4" max="4" width="11.88671875" bestFit="1" customWidth="1"/>
    <col min="5" max="5" width="11" bestFit="1" customWidth="1"/>
    <col min="6" max="6" width="11.33203125" bestFit="1" customWidth="1"/>
    <col min="7" max="7" width="10.6640625" bestFit="1" customWidth="1"/>
  </cols>
  <sheetData>
    <row r="1" spans="1:9">
      <c r="A1" s="113" t="s">
        <v>0</v>
      </c>
      <c r="B1" s="113" t="s">
        <v>1</v>
      </c>
      <c r="C1" s="113"/>
      <c r="D1" s="113"/>
      <c r="E1" s="113"/>
      <c r="F1" s="113"/>
      <c r="G1" s="113"/>
    </row>
    <row r="2" spans="1:9">
      <c r="A2" s="113" t="s">
        <v>2</v>
      </c>
      <c r="B2" s="113" t="s">
        <v>3</v>
      </c>
      <c r="C2" s="113"/>
      <c r="D2" s="113"/>
      <c r="E2" s="113"/>
      <c r="F2" s="113"/>
      <c r="G2" s="113"/>
    </row>
    <row r="3" spans="1:9" ht="27">
      <c r="A3" s="114" t="s">
        <v>4</v>
      </c>
      <c r="B3" s="114" t="s">
        <v>4</v>
      </c>
      <c r="C3" s="114" t="s">
        <v>24</v>
      </c>
      <c r="D3" s="114" t="s">
        <v>25</v>
      </c>
      <c r="E3" s="114" t="s">
        <v>25</v>
      </c>
      <c r="F3" s="114" t="s">
        <v>25</v>
      </c>
      <c r="G3" s="114" t="s">
        <v>25</v>
      </c>
    </row>
    <row r="4" spans="1:9" ht="27">
      <c r="A4" s="114" t="s">
        <v>7</v>
      </c>
      <c r="B4" s="114" t="s">
        <v>8</v>
      </c>
      <c r="C4" s="114"/>
      <c r="D4" s="114" t="s">
        <v>26</v>
      </c>
      <c r="E4" s="114" t="s">
        <v>26</v>
      </c>
      <c r="F4" s="114" t="s">
        <v>27</v>
      </c>
      <c r="G4" s="114" t="s">
        <v>27</v>
      </c>
    </row>
    <row r="5" spans="1:9">
      <c r="A5" s="114"/>
      <c r="B5" s="114"/>
      <c r="C5" s="114"/>
      <c r="D5" s="114" t="s">
        <v>28</v>
      </c>
      <c r="E5" s="114" t="s">
        <v>29</v>
      </c>
      <c r="F5" s="114" t="s">
        <v>7</v>
      </c>
      <c r="G5" s="114" t="s">
        <v>30</v>
      </c>
    </row>
    <row r="6" spans="1:9" s="5" customFormat="1">
      <c r="A6" s="241" t="s">
        <v>10</v>
      </c>
      <c r="B6" s="242" t="s">
        <v>11</v>
      </c>
      <c r="C6" s="120">
        <f>+C7+C10</f>
        <v>940987.90658785391</v>
      </c>
      <c r="D6" s="243">
        <v>7194.4412868841</v>
      </c>
      <c r="E6" s="244" t="s">
        <v>31</v>
      </c>
      <c r="F6" s="242" t="s">
        <v>32</v>
      </c>
      <c r="G6" s="242" t="s">
        <v>33</v>
      </c>
    </row>
    <row r="7" spans="1:9">
      <c r="A7" s="172" t="s">
        <v>12</v>
      </c>
      <c r="B7" s="115" t="s">
        <v>13</v>
      </c>
      <c r="C7" s="116">
        <v>933000</v>
      </c>
      <c r="D7" s="143">
        <v>7194.4412868841</v>
      </c>
      <c r="E7" s="144" t="s">
        <v>31</v>
      </c>
      <c r="F7" s="115" t="s">
        <v>32</v>
      </c>
      <c r="G7" s="115" t="s">
        <v>33</v>
      </c>
    </row>
    <row r="8" spans="1:9">
      <c r="A8" s="172" t="s">
        <v>14</v>
      </c>
      <c r="B8" s="115" t="s">
        <v>15</v>
      </c>
      <c r="C8" s="116">
        <v>933000</v>
      </c>
      <c r="D8" s="143">
        <v>7194.4412868841</v>
      </c>
      <c r="E8" s="144" t="s">
        <v>31</v>
      </c>
      <c r="F8" s="115" t="s">
        <v>32</v>
      </c>
      <c r="G8" s="115" t="s">
        <v>33</v>
      </c>
    </row>
    <row r="9" spans="1:9">
      <c r="A9" s="172" t="s">
        <v>16</v>
      </c>
      <c r="B9" s="115" t="s">
        <v>17</v>
      </c>
      <c r="C9" s="116">
        <v>933000</v>
      </c>
      <c r="D9" s="143">
        <v>7194.4412868841</v>
      </c>
      <c r="E9" s="144" t="s">
        <v>31</v>
      </c>
      <c r="F9" s="115" t="s">
        <v>32</v>
      </c>
      <c r="G9" s="115" t="s">
        <v>33</v>
      </c>
      <c r="H9" t="s">
        <v>34</v>
      </c>
      <c r="I9" t="s">
        <v>35</v>
      </c>
    </row>
    <row r="10" spans="1:9" s="240" customFormat="1">
      <c r="A10" s="236" t="s">
        <v>36</v>
      </c>
      <c r="B10" s="236"/>
      <c r="C10" s="237">
        <f>+'Para Ajustes'!Q11</f>
        <v>7987.9065878538959</v>
      </c>
      <c r="D10" s="238"/>
      <c r="E10" s="239"/>
      <c r="F10" s="236"/>
      <c r="G10" s="236"/>
      <c r="H10" s="240" t="s">
        <v>34</v>
      </c>
      <c r="I10" t="s">
        <v>35</v>
      </c>
    </row>
    <row r="11" spans="1:9" s="5" customFormat="1">
      <c r="A11" s="241" t="s">
        <v>37</v>
      </c>
      <c r="B11" s="242"/>
      <c r="C11" s="120">
        <f>+C12</f>
        <v>7987.9065878538959</v>
      </c>
      <c r="D11" s="243"/>
      <c r="E11" s="244"/>
      <c r="F11" s="242"/>
      <c r="G11" s="242"/>
    </row>
    <row r="12" spans="1:9" s="240" customFormat="1">
      <c r="A12" s="236" t="s">
        <v>38</v>
      </c>
      <c r="B12" s="236"/>
      <c r="C12" s="237">
        <f>+'Para Ajustes'!Q11</f>
        <v>7987.9065878538959</v>
      </c>
      <c r="D12" s="238"/>
      <c r="E12" s="239"/>
      <c r="F12" s="236"/>
      <c r="G12" s="236"/>
      <c r="H12" s="240" t="s">
        <v>34</v>
      </c>
      <c r="I12" s="240" t="s">
        <v>39</v>
      </c>
    </row>
    <row r="13" spans="1:9">
      <c r="A13" s="172"/>
      <c r="B13" s="115"/>
      <c r="C13" s="116"/>
      <c r="D13" s="143"/>
      <c r="E13" s="144"/>
      <c r="F13" s="115"/>
      <c r="G13" s="115"/>
    </row>
    <row r="14" spans="1:9" s="5" customFormat="1">
      <c r="A14" s="241" t="s">
        <v>18</v>
      </c>
      <c r="B14" s="242" t="s">
        <v>19</v>
      </c>
      <c r="C14" s="120">
        <f>933000+C18</f>
        <v>933000</v>
      </c>
      <c r="D14" s="245">
        <v>7194.4412868841</v>
      </c>
      <c r="E14" s="244" t="s">
        <v>31</v>
      </c>
      <c r="F14" s="242" t="s">
        <v>32</v>
      </c>
      <c r="G14" s="242" t="s">
        <v>33</v>
      </c>
    </row>
    <row r="15" spans="1:9">
      <c r="A15" s="172" t="s">
        <v>20</v>
      </c>
      <c r="B15" s="115" t="s">
        <v>21</v>
      </c>
      <c r="C15" s="116">
        <v>933000</v>
      </c>
      <c r="D15" s="145">
        <v>7194.4412868841</v>
      </c>
      <c r="E15" s="144" t="s">
        <v>31</v>
      </c>
      <c r="F15" s="115" t="s">
        <v>32</v>
      </c>
      <c r="G15" s="115" t="s">
        <v>33</v>
      </c>
    </row>
    <row r="16" spans="1:9">
      <c r="A16" s="172" t="s">
        <v>22</v>
      </c>
      <c r="B16" s="115" t="s">
        <v>23</v>
      </c>
      <c r="C16" s="116">
        <v>933000</v>
      </c>
      <c r="D16" s="145">
        <v>7194.4412868841</v>
      </c>
      <c r="E16" s="144" t="s">
        <v>31</v>
      </c>
      <c r="F16" s="115" t="s">
        <v>32</v>
      </c>
      <c r="G16" s="115" t="s">
        <v>33</v>
      </c>
      <c r="H16" t="s">
        <v>34</v>
      </c>
      <c r="I16" t="s">
        <v>40</v>
      </c>
    </row>
    <row r="17" spans="1:10">
      <c r="A17" s="172" t="s">
        <v>41</v>
      </c>
      <c r="B17" s="115"/>
      <c r="C17" s="116"/>
      <c r="D17" s="145"/>
      <c r="E17" s="144"/>
      <c r="F17" s="115"/>
      <c r="G17" s="115"/>
    </row>
    <row r="18" spans="1:10" s="5" customFormat="1">
      <c r="A18" s="241" t="s">
        <v>42</v>
      </c>
      <c r="B18" s="242"/>
      <c r="C18" s="120">
        <f>+C40</f>
        <v>0</v>
      </c>
      <c r="D18" s="245"/>
      <c r="E18" s="244"/>
      <c r="F18" s="242"/>
      <c r="G18" s="242"/>
      <c r="H18" s="5" t="s">
        <v>34</v>
      </c>
      <c r="I18" s="5" t="s">
        <v>40</v>
      </c>
      <c r="J18" s="235"/>
    </row>
    <row r="19" spans="1:10">
      <c r="A19" s="172"/>
      <c r="B19" s="115"/>
      <c r="C19" s="116"/>
      <c r="D19" s="145"/>
      <c r="E19" s="144"/>
      <c r="F19" s="115"/>
      <c r="G19" s="115"/>
    </row>
    <row r="20" spans="1:10" s="5" customFormat="1">
      <c r="A20" s="241" t="s">
        <v>43</v>
      </c>
      <c r="B20" s="242"/>
      <c r="C20" s="120">
        <v>0</v>
      </c>
      <c r="D20" s="245"/>
      <c r="E20" s="244"/>
      <c r="F20" s="242"/>
      <c r="G20" s="242"/>
      <c r="I20" t="s">
        <v>44</v>
      </c>
    </row>
    <row r="21" spans="1:10">
      <c r="A21" s="172"/>
      <c r="B21" s="115"/>
      <c r="C21" s="116"/>
      <c r="D21" s="145"/>
      <c r="E21" s="144"/>
      <c r="F21" s="115"/>
      <c r="G21" s="115"/>
    </row>
    <row r="22" spans="1:10" s="5" customFormat="1">
      <c r="A22" s="241" t="s">
        <v>45</v>
      </c>
      <c r="B22" s="242"/>
      <c r="C22" s="120">
        <v>0</v>
      </c>
      <c r="D22" s="245"/>
      <c r="E22" s="244"/>
      <c r="F22" s="242"/>
      <c r="G22" s="242"/>
      <c r="I22" t="s">
        <v>46</v>
      </c>
    </row>
    <row r="23" spans="1:10">
      <c r="A23" s="172"/>
      <c r="B23" s="115"/>
      <c r="C23" s="116"/>
      <c r="D23" s="145"/>
      <c r="E23" s="144"/>
      <c r="F23" s="115"/>
      <c r="G23" s="115"/>
    </row>
    <row r="24" spans="1:10">
      <c r="A24" s="117" t="s">
        <v>47</v>
      </c>
      <c r="B24" s="117"/>
      <c r="C24" s="118">
        <v>1425701.4</v>
      </c>
      <c r="D24" s="117"/>
      <c r="E24" s="117"/>
      <c r="F24" s="117"/>
      <c r="G24" s="117"/>
    </row>
    <row r="25" spans="1:10">
      <c r="A25" s="117" t="s">
        <v>48</v>
      </c>
      <c r="B25" s="117"/>
      <c r="C25" s="118">
        <v>1425701.38</v>
      </c>
      <c r="D25" s="117"/>
      <c r="E25" s="117"/>
      <c r="F25" s="117"/>
      <c r="G25" s="117"/>
    </row>
    <row r="31" spans="1:10">
      <c r="B31" t="s">
        <v>35</v>
      </c>
      <c r="C31" s="116">
        <f>SUMIF($I$6:$I$23,B31,$C$6:$C$23)</f>
        <v>940987.90658785391</v>
      </c>
    </row>
    <row r="32" spans="1:10">
      <c r="B32" t="s">
        <v>39</v>
      </c>
      <c r="C32" s="116">
        <f>SUMIF($I$6:$I$23,B32,$C$6:$C$23)</f>
        <v>7987.9065878538959</v>
      </c>
    </row>
    <row r="33" spans="2:3">
      <c r="B33" t="s">
        <v>40</v>
      </c>
      <c r="C33" s="116">
        <f>SUMIF($I$6:$I$23,B33,$C$6:$C$23)</f>
        <v>933000</v>
      </c>
    </row>
    <row r="34" spans="2:3">
      <c r="B34" t="s">
        <v>49</v>
      </c>
      <c r="C34" s="146">
        <f>+C31-C32-C33</f>
        <v>0</v>
      </c>
    </row>
    <row r="38" spans="2:3">
      <c r="B38" t="s">
        <v>44</v>
      </c>
      <c r="C38" s="116">
        <f>SUMIF($I$6:$I$23,B38,$C$6:$C$23)</f>
        <v>0</v>
      </c>
    </row>
    <row r="39" spans="2:3">
      <c r="B39" t="s">
        <v>46</v>
      </c>
      <c r="C39" s="116">
        <f>SUMIF($I$6:$I$23,B39,$C$6:$C$23)</f>
        <v>0</v>
      </c>
    </row>
    <row r="40" spans="2:3">
      <c r="C40" s="146">
        <f>+C38-C39</f>
        <v>0</v>
      </c>
    </row>
    <row r="41" spans="2:3">
      <c r="C41" s="146">
        <f>+C40-C18</f>
        <v>0</v>
      </c>
    </row>
    <row r="42" spans="2:3">
      <c r="C42" s="146"/>
    </row>
  </sheetData>
  <pageMargins left="0.70866141732283472" right="0.70866141732283472" top="0.74803149606299213" bottom="0.74803149606299213" header="0.31496062992125984" footer="0.31496062992125984"/>
  <pageSetup paperSize="9" scale="55" orientation="portrait" verticalDpi="0" r:id="rId1"/>
  <ignoredErrors>
    <ignoredError sqref="C1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50E8B-F788-4D4C-94AC-6F23F0EC3466}">
  <sheetPr>
    <tabColor rgb="FF00FF00"/>
  </sheetPr>
  <dimension ref="A1:WVT38"/>
  <sheetViews>
    <sheetView showGridLines="0" zoomScale="85" zoomScaleNormal="85" workbookViewId="0">
      <pane xSplit="2" ySplit="5" topLeftCell="C6" activePane="bottomRight" state="frozen"/>
      <selection pane="topRight" activeCell="C12" sqref="C12"/>
      <selection pane="bottomLeft" activeCell="C12" sqref="C12"/>
      <selection pane="bottomRight" activeCell="E8" sqref="E8"/>
    </sheetView>
  </sheetViews>
  <sheetFormatPr baseColWidth="10" defaultColWidth="11.44140625" defaultRowHeight="14.4"/>
  <cols>
    <col min="1" max="1" width="10.33203125" customWidth="1"/>
    <col min="3" max="3" width="14.33203125" bestFit="1" customWidth="1"/>
    <col min="5" max="5" width="21.33203125" customWidth="1"/>
    <col min="6" max="6" width="11.6640625" bestFit="1" customWidth="1"/>
    <col min="7" max="7" width="11.88671875" bestFit="1" customWidth="1"/>
    <col min="8" max="8" width="11.6640625" bestFit="1" customWidth="1"/>
    <col min="14" max="14" width="15.6640625" bestFit="1" customWidth="1"/>
    <col min="15" max="15" width="21.33203125" bestFit="1" customWidth="1"/>
    <col min="22" max="22" width="14.33203125" bestFit="1" customWidth="1"/>
    <col min="23" max="23" width="15.33203125" bestFit="1" customWidth="1"/>
  </cols>
  <sheetData>
    <row r="1" spans="1:24">
      <c r="B1" s="222"/>
      <c r="C1" s="222"/>
      <c r="D1" s="222"/>
      <c r="E1" s="194" t="s">
        <v>50</v>
      </c>
      <c r="F1" s="222"/>
      <c r="G1" s="222"/>
      <c r="H1" s="222"/>
      <c r="I1" s="222"/>
      <c r="J1" s="222"/>
      <c r="K1" s="222"/>
      <c r="L1" s="222"/>
      <c r="M1" s="222"/>
      <c r="N1" s="582"/>
      <c r="O1" s="582"/>
      <c r="P1" s="222"/>
      <c r="Q1" s="222"/>
    </row>
    <row r="2" spans="1:24">
      <c r="B2" s="222"/>
      <c r="C2" s="222"/>
      <c r="D2" s="222"/>
      <c r="E2" s="195" t="s">
        <v>51</v>
      </c>
      <c r="F2" s="222"/>
      <c r="G2" s="222"/>
      <c r="H2" s="222"/>
      <c r="I2" s="222"/>
      <c r="J2" s="222"/>
      <c r="K2" s="222"/>
      <c r="L2" s="222"/>
      <c r="M2" s="222"/>
      <c r="N2" s="222"/>
      <c r="O2" s="222"/>
      <c r="P2" s="222"/>
      <c r="Q2" s="222"/>
    </row>
    <row r="3" spans="1:24">
      <c r="B3" s="222"/>
      <c r="C3" s="222"/>
      <c r="D3" s="222"/>
      <c r="E3" s="196" t="s">
        <v>52</v>
      </c>
      <c r="F3" s="222"/>
      <c r="G3" s="222"/>
      <c r="H3" s="222"/>
      <c r="I3" s="222"/>
      <c r="J3" s="222"/>
      <c r="K3" s="222"/>
      <c r="L3" s="222"/>
      <c r="M3" s="222"/>
      <c r="N3" s="222"/>
      <c r="O3" s="222"/>
      <c r="P3" s="222"/>
      <c r="Q3" s="222"/>
    </row>
    <row r="4" spans="1:24">
      <c r="B4" s="222"/>
      <c r="C4" s="222"/>
      <c r="D4" s="222"/>
      <c r="E4" s="222"/>
      <c r="F4" s="222"/>
      <c r="G4" s="222"/>
      <c r="H4" s="222"/>
      <c r="I4" s="222"/>
      <c r="J4" s="222"/>
      <c r="K4" s="222"/>
      <c r="L4" s="222"/>
      <c r="M4" s="222"/>
      <c r="N4" s="198"/>
      <c r="O4" s="198"/>
      <c r="P4" s="198"/>
      <c r="Q4" s="222"/>
    </row>
    <row r="5" spans="1:24">
      <c r="B5" s="197" t="s">
        <v>29</v>
      </c>
      <c r="C5" s="195" t="s">
        <v>53</v>
      </c>
      <c r="D5" s="195" t="s">
        <v>54</v>
      </c>
      <c r="E5" s="197" t="s">
        <v>55</v>
      </c>
      <c r="F5" s="197" t="s">
        <v>56</v>
      </c>
      <c r="G5" s="198" t="s">
        <v>57</v>
      </c>
      <c r="H5" s="198" t="s">
        <v>58</v>
      </c>
      <c r="I5" s="198" t="s">
        <v>59</v>
      </c>
      <c r="J5" s="198" t="s">
        <v>60</v>
      </c>
      <c r="K5" s="198" t="s">
        <v>61</v>
      </c>
      <c r="L5" s="198" t="s">
        <v>62</v>
      </c>
      <c r="M5" s="198" t="s">
        <v>63</v>
      </c>
      <c r="N5" s="198" t="s">
        <v>55</v>
      </c>
      <c r="O5" s="195" t="s">
        <v>64</v>
      </c>
      <c r="P5" s="195" t="s">
        <v>65</v>
      </c>
      <c r="Q5" s="195" t="s">
        <v>66</v>
      </c>
      <c r="R5" s="195" t="s">
        <v>67</v>
      </c>
      <c r="S5" s="195" t="s">
        <v>65</v>
      </c>
    </row>
    <row r="6" spans="1:24">
      <c r="B6" s="193">
        <v>44994.000000000102</v>
      </c>
      <c r="C6" s="199" t="s">
        <v>68</v>
      </c>
      <c r="D6" s="200" t="s">
        <v>69</v>
      </c>
      <c r="E6" s="201" t="s">
        <v>70</v>
      </c>
      <c r="F6" s="201" t="s">
        <v>71</v>
      </c>
      <c r="G6" s="192">
        <v>0</v>
      </c>
      <c r="H6" s="192">
        <v>0</v>
      </c>
      <c r="I6" s="192">
        <v>1870544</v>
      </c>
      <c r="J6" s="192">
        <v>187054</v>
      </c>
      <c r="K6" s="192">
        <v>187054</v>
      </c>
      <c r="L6" s="192">
        <v>0</v>
      </c>
      <c r="M6" s="192">
        <v>2057598</v>
      </c>
      <c r="N6" s="192"/>
      <c r="O6" s="204" t="s">
        <v>72</v>
      </c>
      <c r="P6" s="204" t="s">
        <v>73</v>
      </c>
      <c r="Q6" s="205">
        <v>286</v>
      </c>
      <c r="R6" s="223">
        <f>+Q6/1.1</f>
        <v>260</v>
      </c>
      <c r="S6" s="223">
        <f>+R6*10%</f>
        <v>26</v>
      </c>
      <c r="U6" s="224"/>
      <c r="V6" s="225"/>
    </row>
    <row r="7" spans="1:24">
      <c r="A7" s="224">
        <v>7191.7</v>
      </c>
      <c r="B7" s="193">
        <v>45014.000000000102</v>
      </c>
      <c r="C7" s="199" t="s">
        <v>74</v>
      </c>
      <c r="D7" s="200" t="s">
        <v>75</v>
      </c>
      <c r="E7" s="201" t="s">
        <v>76</v>
      </c>
      <c r="F7" s="201" t="s">
        <v>77</v>
      </c>
      <c r="G7" s="192">
        <v>0</v>
      </c>
      <c r="H7" s="192">
        <v>0</v>
      </c>
      <c r="I7" s="192">
        <v>47609054</v>
      </c>
      <c r="J7" s="192">
        <v>4760905</v>
      </c>
      <c r="K7" s="192">
        <v>4760905</v>
      </c>
      <c r="L7" s="192">
        <v>0</v>
      </c>
      <c r="M7" s="192">
        <v>52369959</v>
      </c>
      <c r="N7" s="192"/>
      <c r="O7" s="204" t="s">
        <v>78</v>
      </c>
      <c r="P7" s="204" t="s">
        <v>73</v>
      </c>
      <c r="Q7" s="248">
        <f>+M7/A7</f>
        <v>7281.9999443803272</v>
      </c>
      <c r="R7" s="223">
        <f>+Q7/1.1</f>
        <v>6619.9999494366602</v>
      </c>
      <c r="S7" s="223">
        <f>+R7*10%</f>
        <v>661.99999494366602</v>
      </c>
    </row>
    <row r="8" spans="1:24">
      <c r="A8" s="224">
        <v>7191.7</v>
      </c>
      <c r="B8" s="193">
        <v>45014.000000000102</v>
      </c>
      <c r="C8" s="199" t="s">
        <v>79</v>
      </c>
      <c r="D8" s="200" t="s">
        <v>75</v>
      </c>
      <c r="E8" s="201" t="s">
        <v>76</v>
      </c>
      <c r="F8" s="201" t="s">
        <v>80</v>
      </c>
      <c r="G8" s="192">
        <v>0</v>
      </c>
      <c r="H8" s="192">
        <v>0</v>
      </c>
      <c r="I8" s="192">
        <v>1730000</v>
      </c>
      <c r="J8" s="192">
        <v>173000</v>
      </c>
      <c r="K8" s="192">
        <v>173000</v>
      </c>
      <c r="L8" s="192">
        <v>0</v>
      </c>
      <c r="M8" s="192">
        <v>1903000</v>
      </c>
      <c r="N8" s="192"/>
      <c r="O8" s="204" t="s">
        <v>78</v>
      </c>
      <c r="P8" s="204" t="s">
        <v>73</v>
      </c>
      <c r="Q8" s="248">
        <f>+M8/A8</f>
        <v>264.61059276666157</v>
      </c>
      <c r="R8" s="223">
        <f>+Q8/1.1</f>
        <v>240.55508433332867</v>
      </c>
      <c r="S8" s="223">
        <f>+R8*10%</f>
        <v>24.055508433332868</v>
      </c>
      <c r="V8" s="224">
        <v>7174.59</v>
      </c>
      <c r="W8" s="225">
        <f>+Q7*V8</f>
        <v>52245363.980951652</v>
      </c>
      <c r="X8" s="226">
        <f>+M7-W8</f>
        <v>124595.01904834807</v>
      </c>
    </row>
    <row r="9" spans="1:24">
      <c r="B9" s="193"/>
      <c r="C9" s="199"/>
      <c r="D9" s="200"/>
      <c r="E9" s="201"/>
      <c r="F9" s="201"/>
      <c r="G9" s="192"/>
      <c r="H9" s="192"/>
      <c r="I9" s="192"/>
      <c r="J9" s="192"/>
      <c r="K9" s="192"/>
      <c r="L9" s="192"/>
      <c r="M9" s="192"/>
      <c r="N9" s="192"/>
      <c r="O9" s="202"/>
      <c r="P9" s="194"/>
      <c r="Q9" s="194"/>
    </row>
    <row r="10" spans="1:24">
      <c r="B10" s="193"/>
      <c r="C10" s="199"/>
      <c r="D10" s="200"/>
      <c r="E10" s="201"/>
      <c r="F10" s="201"/>
      <c r="G10" s="192"/>
      <c r="H10" s="192"/>
      <c r="I10" s="192"/>
      <c r="J10" s="192"/>
      <c r="K10" s="192"/>
      <c r="L10" s="192"/>
      <c r="M10" s="192"/>
      <c r="N10" s="192"/>
      <c r="O10" s="202"/>
      <c r="P10" s="194"/>
      <c r="Q10" s="194"/>
    </row>
    <row r="11" spans="1:24">
      <c r="B11" s="222"/>
      <c r="C11" s="222"/>
      <c r="D11" s="222"/>
      <c r="E11" s="203" t="s">
        <v>81</v>
      </c>
      <c r="F11" s="222"/>
      <c r="G11" s="191">
        <f>SUM(G6:G10)</f>
        <v>0</v>
      </c>
      <c r="H11" s="191">
        <f t="shared" ref="H11:M11" si="0">SUM(H6:H10)</f>
        <v>0</v>
      </c>
      <c r="I11" s="191">
        <f t="shared" si="0"/>
        <v>51209598</v>
      </c>
      <c r="J11" s="191">
        <f t="shared" si="0"/>
        <v>5120959</v>
      </c>
      <c r="K11" s="191">
        <f t="shared" si="0"/>
        <v>5120959</v>
      </c>
      <c r="L11" s="191">
        <f t="shared" si="0"/>
        <v>0</v>
      </c>
      <c r="M11" s="191">
        <f t="shared" si="0"/>
        <v>56330557</v>
      </c>
      <c r="N11" s="222"/>
      <c r="O11" s="222"/>
      <c r="P11" s="222"/>
      <c r="Q11" s="227">
        <f>SUM(Q6:Q10)+Q26+Q27+I18</f>
        <v>7987.9065878538959</v>
      </c>
      <c r="R11" s="227">
        <f>SUM(R6:R10)+R26+R27</f>
        <v>7255.3934503327846</v>
      </c>
      <c r="S11" s="227">
        <f>SUM(S6:S10)+S26+S27</f>
        <v>725.53934503327855</v>
      </c>
    </row>
    <row r="12" spans="1:24" ht="15" thickBot="1"/>
    <row r="13" spans="1:24" ht="15" thickBot="1">
      <c r="A13" s="228" t="s">
        <v>82</v>
      </c>
      <c r="B13" s="229">
        <v>7166.48</v>
      </c>
      <c r="C13" s="230">
        <v>7169.7</v>
      </c>
    </row>
    <row r="15" spans="1:24">
      <c r="P15" t="s">
        <v>83</v>
      </c>
      <c r="R15" s="231">
        <f>+Q6</f>
        <v>286</v>
      </c>
      <c r="S15" t="s">
        <v>84</v>
      </c>
    </row>
    <row r="16" spans="1:24">
      <c r="F16" s="215" t="s">
        <v>85</v>
      </c>
      <c r="G16" s="215" t="s">
        <v>86</v>
      </c>
      <c r="H16" s="215" t="s">
        <v>85</v>
      </c>
      <c r="I16" s="215" t="s">
        <v>86</v>
      </c>
      <c r="P16" t="s">
        <v>83</v>
      </c>
      <c r="R16" s="231">
        <f>+Q27</f>
        <v>148.13367161736562</v>
      </c>
    </row>
    <row r="17" spans="1:780 1025:1804 2049:2828 3073:3852 4097:4876 5121:5900 6145:6924 7169:7948 8193:8972 9217:9996 10241:11020 11265:12044 12289:13068 13313:14092 14337:15116 15361:16140">
      <c r="D17" t="s">
        <v>87</v>
      </c>
      <c r="F17" s="225">
        <v>50000</v>
      </c>
      <c r="G17" s="225"/>
      <c r="H17" s="223">
        <f>+F17/C13</f>
        <v>6.9737924878307327</v>
      </c>
      <c r="M17" t="s">
        <v>88</v>
      </c>
      <c r="N17">
        <v>265.54000000000002</v>
      </c>
      <c r="P17" t="s">
        <v>89</v>
      </c>
      <c r="R17" s="231">
        <f>+Q8-N17</f>
        <v>-0.92940723333845199</v>
      </c>
    </row>
    <row r="18" spans="1:780 1025:1804 2049:2828 3073:3852 4097:4876 5121:5900 6145:6924 7169:7948 8193:8972 9217:9996 10241:11020 11265:12044 12289:13068 13313:14092 14337:15116 15361:16140">
      <c r="D18" t="s">
        <v>90</v>
      </c>
      <c r="F18" s="225"/>
      <c r="G18" s="225">
        <v>50000</v>
      </c>
      <c r="H18" s="225"/>
      <c r="I18" s="231">
        <f>+H17</f>
        <v>6.9737924878307327</v>
      </c>
    </row>
    <row r="19" spans="1:780 1025:1804 2049:2828 3073:3852 4097:4876 5121:5900 6145:6924 7169:7948 8193:8972 9217:9996 10241:11020 11265:12044 12289:13068 13313:14092 14337:15116 15361:16140">
      <c r="F19" s="225"/>
      <c r="G19" s="225"/>
      <c r="H19" s="225"/>
      <c r="R19" s="247">
        <f>+SUM(R15:R17)</f>
        <v>433.20426438402717</v>
      </c>
    </row>
    <row r="20" spans="1:780 1025:1804 2049:2828 3073:3852 4097:4876 5121:5900 6145:6924 7169:7948 8193:8972 9217:9996 10241:11020 11265:12044 12289:13068 13313:14092 14337:15116 15361:16140">
      <c r="D20" t="s">
        <v>91</v>
      </c>
    </row>
    <row r="23" spans="1:780 1025:1804 2049:2828 3073:3852 4097:4876 5121:5900 6145:6924 7169:7948 8193:8972 9217:9996 10241:11020 11265:12044 12289:13068 13313:14092 14337:15116 15361:16140">
      <c r="D23" s="221" t="s">
        <v>92</v>
      </c>
      <c r="IZ23" t="s">
        <v>92</v>
      </c>
      <c r="SV23" t="s">
        <v>92</v>
      </c>
      <c r="ACR23" t="s">
        <v>92</v>
      </c>
      <c r="AMN23" t="s">
        <v>92</v>
      </c>
      <c r="AWJ23" t="s">
        <v>92</v>
      </c>
      <c r="BGF23" t="s">
        <v>92</v>
      </c>
      <c r="BQB23" t="s">
        <v>92</v>
      </c>
      <c r="BZX23" t="s">
        <v>92</v>
      </c>
      <c r="CJT23" t="s">
        <v>92</v>
      </c>
      <c r="CTP23" t="s">
        <v>92</v>
      </c>
      <c r="DDL23" t="s">
        <v>92</v>
      </c>
      <c r="DNH23" t="s">
        <v>92</v>
      </c>
      <c r="DXD23" t="s">
        <v>92</v>
      </c>
      <c r="EGZ23" t="s">
        <v>92</v>
      </c>
      <c r="EQV23" t="s">
        <v>92</v>
      </c>
      <c r="FAR23" t="s">
        <v>92</v>
      </c>
      <c r="FKN23" t="s">
        <v>92</v>
      </c>
      <c r="FUJ23" t="s">
        <v>92</v>
      </c>
      <c r="GEF23" t="s">
        <v>92</v>
      </c>
      <c r="GOB23" t="s">
        <v>92</v>
      </c>
      <c r="GXX23" t="s">
        <v>92</v>
      </c>
      <c r="HHT23" t="s">
        <v>92</v>
      </c>
      <c r="HRP23" t="s">
        <v>92</v>
      </c>
      <c r="IBL23" t="s">
        <v>92</v>
      </c>
      <c r="ILH23" t="s">
        <v>92</v>
      </c>
      <c r="IVD23" t="s">
        <v>92</v>
      </c>
      <c r="JEZ23" t="s">
        <v>92</v>
      </c>
      <c r="JOV23" t="s">
        <v>92</v>
      </c>
      <c r="JYR23" t="s">
        <v>92</v>
      </c>
      <c r="KIN23" t="s">
        <v>92</v>
      </c>
      <c r="KSJ23" t="s">
        <v>92</v>
      </c>
      <c r="LCF23" t="s">
        <v>92</v>
      </c>
      <c r="LMB23" t="s">
        <v>92</v>
      </c>
      <c r="LVX23" t="s">
        <v>92</v>
      </c>
      <c r="MFT23" t="s">
        <v>92</v>
      </c>
      <c r="MPP23" t="s">
        <v>92</v>
      </c>
      <c r="MZL23" t="s">
        <v>92</v>
      </c>
      <c r="NJH23" t="s">
        <v>92</v>
      </c>
      <c r="NTD23" t="s">
        <v>92</v>
      </c>
      <c r="OCZ23" t="s">
        <v>92</v>
      </c>
      <c r="OMV23" t="s">
        <v>92</v>
      </c>
      <c r="OWR23" t="s">
        <v>92</v>
      </c>
      <c r="PGN23" t="s">
        <v>92</v>
      </c>
      <c r="PQJ23" t="s">
        <v>92</v>
      </c>
      <c r="QAF23" t="s">
        <v>92</v>
      </c>
      <c r="QKB23" t="s">
        <v>92</v>
      </c>
      <c r="QTX23" t="s">
        <v>92</v>
      </c>
      <c r="RDT23" t="s">
        <v>92</v>
      </c>
      <c r="RNP23" t="s">
        <v>92</v>
      </c>
      <c r="RXL23" t="s">
        <v>92</v>
      </c>
      <c r="SHH23" t="s">
        <v>92</v>
      </c>
      <c r="SRD23" t="s">
        <v>92</v>
      </c>
      <c r="TAZ23" t="s">
        <v>92</v>
      </c>
      <c r="TKV23" t="s">
        <v>92</v>
      </c>
      <c r="TUR23" t="s">
        <v>92</v>
      </c>
      <c r="UEN23" t="s">
        <v>92</v>
      </c>
      <c r="UOJ23" t="s">
        <v>92</v>
      </c>
      <c r="UYF23" t="s">
        <v>92</v>
      </c>
      <c r="VIB23" t="s">
        <v>92</v>
      </c>
      <c r="VRX23" t="s">
        <v>92</v>
      </c>
      <c r="WBT23" t="s">
        <v>92</v>
      </c>
      <c r="WLP23" t="s">
        <v>92</v>
      </c>
      <c r="WVL23" t="s">
        <v>92</v>
      </c>
    </row>
    <row r="24" spans="1:780 1025:1804 2049:2828 3073:3852 4097:4876 5121:5900 6145:6924 7169:7948 8193:8972 9217:9996 10241:11020 11265:12044 12289:13068 13313:14092 14337:15116 15361:16140" ht="19.5" customHeight="1"/>
    <row r="25" spans="1:780 1025:1804 2049:2828 3073:3852 4097:4876 5121:5900 6145:6924 7169:7948 8193:8972 9217:9996 10241:11020 11265:12044 12289:13068 13313:14092 14337:15116 15361:16140">
      <c r="B25" s="232" t="s">
        <v>29</v>
      </c>
      <c r="C25" s="233" t="s">
        <v>53</v>
      </c>
      <c r="D25" s="233" t="s">
        <v>54</v>
      </c>
      <c r="E25" s="232" t="s">
        <v>55</v>
      </c>
      <c r="F25" s="232" t="s">
        <v>56</v>
      </c>
      <c r="G25" s="234" t="s">
        <v>57</v>
      </c>
      <c r="H25" s="234" t="s">
        <v>58</v>
      </c>
      <c r="I25" s="234" t="s">
        <v>59</v>
      </c>
      <c r="J25" s="234" t="s">
        <v>60</v>
      </c>
      <c r="K25" s="234" t="s">
        <v>61</v>
      </c>
      <c r="L25" s="234" t="s">
        <v>62</v>
      </c>
      <c r="M25" s="234" t="s">
        <v>63</v>
      </c>
      <c r="Q25" s="195" t="s">
        <v>66</v>
      </c>
      <c r="R25" s="195" t="s">
        <v>67</v>
      </c>
      <c r="S25" s="195" t="s">
        <v>65</v>
      </c>
      <c r="IW25" t="s">
        <v>29</v>
      </c>
      <c r="IX25" t="s">
        <v>53</v>
      </c>
      <c r="IY25" t="s">
        <v>54</v>
      </c>
      <c r="IZ25" t="s">
        <v>55</v>
      </c>
      <c r="JA25" t="s">
        <v>56</v>
      </c>
      <c r="JB25" t="s">
        <v>57</v>
      </c>
      <c r="JC25" t="s">
        <v>58</v>
      </c>
      <c r="JD25" t="s">
        <v>59</v>
      </c>
      <c r="JE25" t="s">
        <v>60</v>
      </c>
      <c r="JF25" t="s">
        <v>61</v>
      </c>
      <c r="JG25" t="s">
        <v>62</v>
      </c>
      <c r="JH25" t="s">
        <v>63</v>
      </c>
      <c r="SS25" t="s">
        <v>29</v>
      </c>
      <c r="ST25" t="s">
        <v>53</v>
      </c>
      <c r="SU25" t="s">
        <v>54</v>
      </c>
      <c r="SV25" t="s">
        <v>55</v>
      </c>
      <c r="SW25" t="s">
        <v>56</v>
      </c>
      <c r="SX25" t="s">
        <v>57</v>
      </c>
      <c r="SY25" t="s">
        <v>58</v>
      </c>
      <c r="SZ25" t="s">
        <v>59</v>
      </c>
      <c r="TA25" t="s">
        <v>60</v>
      </c>
      <c r="TB25" t="s">
        <v>61</v>
      </c>
      <c r="TC25" t="s">
        <v>62</v>
      </c>
      <c r="TD25" t="s">
        <v>63</v>
      </c>
      <c r="ACO25" t="s">
        <v>29</v>
      </c>
      <c r="ACP25" t="s">
        <v>53</v>
      </c>
      <c r="ACQ25" t="s">
        <v>54</v>
      </c>
      <c r="ACR25" t="s">
        <v>55</v>
      </c>
      <c r="ACS25" t="s">
        <v>56</v>
      </c>
      <c r="ACT25" t="s">
        <v>57</v>
      </c>
      <c r="ACU25" t="s">
        <v>58</v>
      </c>
      <c r="ACV25" t="s">
        <v>59</v>
      </c>
      <c r="ACW25" t="s">
        <v>60</v>
      </c>
      <c r="ACX25" t="s">
        <v>61</v>
      </c>
      <c r="ACY25" t="s">
        <v>62</v>
      </c>
      <c r="ACZ25" t="s">
        <v>63</v>
      </c>
      <c r="AMK25" t="s">
        <v>29</v>
      </c>
      <c r="AML25" t="s">
        <v>53</v>
      </c>
      <c r="AMM25" t="s">
        <v>54</v>
      </c>
      <c r="AMN25" t="s">
        <v>55</v>
      </c>
      <c r="AMO25" t="s">
        <v>56</v>
      </c>
      <c r="AMP25" t="s">
        <v>57</v>
      </c>
      <c r="AMQ25" t="s">
        <v>58</v>
      </c>
      <c r="AMR25" t="s">
        <v>59</v>
      </c>
      <c r="AMS25" t="s">
        <v>60</v>
      </c>
      <c r="AMT25" t="s">
        <v>61</v>
      </c>
      <c r="AMU25" t="s">
        <v>62</v>
      </c>
      <c r="AMV25" t="s">
        <v>63</v>
      </c>
      <c r="AWG25" t="s">
        <v>29</v>
      </c>
      <c r="AWH25" t="s">
        <v>53</v>
      </c>
      <c r="AWI25" t="s">
        <v>54</v>
      </c>
      <c r="AWJ25" t="s">
        <v>55</v>
      </c>
      <c r="AWK25" t="s">
        <v>56</v>
      </c>
      <c r="AWL25" t="s">
        <v>57</v>
      </c>
      <c r="AWM25" t="s">
        <v>58</v>
      </c>
      <c r="AWN25" t="s">
        <v>59</v>
      </c>
      <c r="AWO25" t="s">
        <v>60</v>
      </c>
      <c r="AWP25" t="s">
        <v>61</v>
      </c>
      <c r="AWQ25" t="s">
        <v>62</v>
      </c>
      <c r="AWR25" t="s">
        <v>63</v>
      </c>
      <c r="BGC25" t="s">
        <v>29</v>
      </c>
      <c r="BGD25" t="s">
        <v>53</v>
      </c>
      <c r="BGE25" t="s">
        <v>54</v>
      </c>
      <c r="BGF25" t="s">
        <v>55</v>
      </c>
      <c r="BGG25" t="s">
        <v>56</v>
      </c>
      <c r="BGH25" t="s">
        <v>57</v>
      </c>
      <c r="BGI25" t="s">
        <v>58</v>
      </c>
      <c r="BGJ25" t="s">
        <v>59</v>
      </c>
      <c r="BGK25" t="s">
        <v>60</v>
      </c>
      <c r="BGL25" t="s">
        <v>61</v>
      </c>
      <c r="BGM25" t="s">
        <v>62</v>
      </c>
      <c r="BGN25" t="s">
        <v>63</v>
      </c>
      <c r="BPY25" t="s">
        <v>29</v>
      </c>
      <c r="BPZ25" t="s">
        <v>53</v>
      </c>
      <c r="BQA25" t="s">
        <v>54</v>
      </c>
      <c r="BQB25" t="s">
        <v>55</v>
      </c>
      <c r="BQC25" t="s">
        <v>56</v>
      </c>
      <c r="BQD25" t="s">
        <v>57</v>
      </c>
      <c r="BQE25" t="s">
        <v>58</v>
      </c>
      <c r="BQF25" t="s">
        <v>59</v>
      </c>
      <c r="BQG25" t="s">
        <v>60</v>
      </c>
      <c r="BQH25" t="s">
        <v>61</v>
      </c>
      <c r="BQI25" t="s">
        <v>62</v>
      </c>
      <c r="BQJ25" t="s">
        <v>63</v>
      </c>
      <c r="BZU25" t="s">
        <v>29</v>
      </c>
      <c r="BZV25" t="s">
        <v>53</v>
      </c>
      <c r="BZW25" t="s">
        <v>54</v>
      </c>
      <c r="BZX25" t="s">
        <v>55</v>
      </c>
      <c r="BZY25" t="s">
        <v>56</v>
      </c>
      <c r="BZZ25" t="s">
        <v>57</v>
      </c>
      <c r="CAA25" t="s">
        <v>58</v>
      </c>
      <c r="CAB25" t="s">
        <v>59</v>
      </c>
      <c r="CAC25" t="s">
        <v>60</v>
      </c>
      <c r="CAD25" t="s">
        <v>61</v>
      </c>
      <c r="CAE25" t="s">
        <v>62</v>
      </c>
      <c r="CAF25" t="s">
        <v>63</v>
      </c>
      <c r="CJQ25" t="s">
        <v>29</v>
      </c>
      <c r="CJR25" t="s">
        <v>53</v>
      </c>
      <c r="CJS25" t="s">
        <v>54</v>
      </c>
      <c r="CJT25" t="s">
        <v>55</v>
      </c>
      <c r="CJU25" t="s">
        <v>56</v>
      </c>
      <c r="CJV25" t="s">
        <v>57</v>
      </c>
      <c r="CJW25" t="s">
        <v>58</v>
      </c>
      <c r="CJX25" t="s">
        <v>59</v>
      </c>
      <c r="CJY25" t="s">
        <v>60</v>
      </c>
      <c r="CJZ25" t="s">
        <v>61</v>
      </c>
      <c r="CKA25" t="s">
        <v>62</v>
      </c>
      <c r="CKB25" t="s">
        <v>63</v>
      </c>
      <c r="CTM25" t="s">
        <v>29</v>
      </c>
      <c r="CTN25" t="s">
        <v>53</v>
      </c>
      <c r="CTO25" t="s">
        <v>54</v>
      </c>
      <c r="CTP25" t="s">
        <v>55</v>
      </c>
      <c r="CTQ25" t="s">
        <v>56</v>
      </c>
      <c r="CTR25" t="s">
        <v>57</v>
      </c>
      <c r="CTS25" t="s">
        <v>58</v>
      </c>
      <c r="CTT25" t="s">
        <v>59</v>
      </c>
      <c r="CTU25" t="s">
        <v>60</v>
      </c>
      <c r="CTV25" t="s">
        <v>61</v>
      </c>
      <c r="CTW25" t="s">
        <v>62</v>
      </c>
      <c r="CTX25" t="s">
        <v>63</v>
      </c>
      <c r="DDI25" t="s">
        <v>29</v>
      </c>
      <c r="DDJ25" t="s">
        <v>53</v>
      </c>
      <c r="DDK25" t="s">
        <v>54</v>
      </c>
      <c r="DDL25" t="s">
        <v>55</v>
      </c>
      <c r="DDM25" t="s">
        <v>56</v>
      </c>
      <c r="DDN25" t="s">
        <v>57</v>
      </c>
      <c r="DDO25" t="s">
        <v>58</v>
      </c>
      <c r="DDP25" t="s">
        <v>59</v>
      </c>
      <c r="DDQ25" t="s">
        <v>60</v>
      </c>
      <c r="DDR25" t="s">
        <v>61</v>
      </c>
      <c r="DDS25" t="s">
        <v>62</v>
      </c>
      <c r="DDT25" t="s">
        <v>63</v>
      </c>
      <c r="DNE25" t="s">
        <v>29</v>
      </c>
      <c r="DNF25" t="s">
        <v>53</v>
      </c>
      <c r="DNG25" t="s">
        <v>54</v>
      </c>
      <c r="DNH25" t="s">
        <v>55</v>
      </c>
      <c r="DNI25" t="s">
        <v>56</v>
      </c>
      <c r="DNJ25" t="s">
        <v>57</v>
      </c>
      <c r="DNK25" t="s">
        <v>58</v>
      </c>
      <c r="DNL25" t="s">
        <v>59</v>
      </c>
      <c r="DNM25" t="s">
        <v>60</v>
      </c>
      <c r="DNN25" t="s">
        <v>61</v>
      </c>
      <c r="DNO25" t="s">
        <v>62</v>
      </c>
      <c r="DNP25" t="s">
        <v>63</v>
      </c>
      <c r="DXA25" t="s">
        <v>29</v>
      </c>
      <c r="DXB25" t="s">
        <v>53</v>
      </c>
      <c r="DXC25" t="s">
        <v>54</v>
      </c>
      <c r="DXD25" t="s">
        <v>55</v>
      </c>
      <c r="DXE25" t="s">
        <v>56</v>
      </c>
      <c r="DXF25" t="s">
        <v>57</v>
      </c>
      <c r="DXG25" t="s">
        <v>58</v>
      </c>
      <c r="DXH25" t="s">
        <v>59</v>
      </c>
      <c r="DXI25" t="s">
        <v>60</v>
      </c>
      <c r="DXJ25" t="s">
        <v>61</v>
      </c>
      <c r="DXK25" t="s">
        <v>62</v>
      </c>
      <c r="DXL25" t="s">
        <v>63</v>
      </c>
      <c r="EGW25" t="s">
        <v>29</v>
      </c>
      <c r="EGX25" t="s">
        <v>53</v>
      </c>
      <c r="EGY25" t="s">
        <v>54</v>
      </c>
      <c r="EGZ25" t="s">
        <v>55</v>
      </c>
      <c r="EHA25" t="s">
        <v>56</v>
      </c>
      <c r="EHB25" t="s">
        <v>57</v>
      </c>
      <c r="EHC25" t="s">
        <v>58</v>
      </c>
      <c r="EHD25" t="s">
        <v>59</v>
      </c>
      <c r="EHE25" t="s">
        <v>60</v>
      </c>
      <c r="EHF25" t="s">
        <v>61</v>
      </c>
      <c r="EHG25" t="s">
        <v>62</v>
      </c>
      <c r="EHH25" t="s">
        <v>63</v>
      </c>
      <c r="EQS25" t="s">
        <v>29</v>
      </c>
      <c r="EQT25" t="s">
        <v>53</v>
      </c>
      <c r="EQU25" t="s">
        <v>54</v>
      </c>
      <c r="EQV25" t="s">
        <v>55</v>
      </c>
      <c r="EQW25" t="s">
        <v>56</v>
      </c>
      <c r="EQX25" t="s">
        <v>57</v>
      </c>
      <c r="EQY25" t="s">
        <v>58</v>
      </c>
      <c r="EQZ25" t="s">
        <v>59</v>
      </c>
      <c r="ERA25" t="s">
        <v>60</v>
      </c>
      <c r="ERB25" t="s">
        <v>61</v>
      </c>
      <c r="ERC25" t="s">
        <v>62</v>
      </c>
      <c r="ERD25" t="s">
        <v>63</v>
      </c>
      <c r="FAO25" t="s">
        <v>29</v>
      </c>
      <c r="FAP25" t="s">
        <v>53</v>
      </c>
      <c r="FAQ25" t="s">
        <v>54</v>
      </c>
      <c r="FAR25" t="s">
        <v>55</v>
      </c>
      <c r="FAS25" t="s">
        <v>56</v>
      </c>
      <c r="FAT25" t="s">
        <v>57</v>
      </c>
      <c r="FAU25" t="s">
        <v>58</v>
      </c>
      <c r="FAV25" t="s">
        <v>59</v>
      </c>
      <c r="FAW25" t="s">
        <v>60</v>
      </c>
      <c r="FAX25" t="s">
        <v>61</v>
      </c>
      <c r="FAY25" t="s">
        <v>62</v>
      </c>
      <c r="FAZ25" t="s">
        <v>63</v>
      </c>
      <c r="FKK25" t="s">
        <v>29</v>
      </c>
      <c r="FKL25" t="s">
        <v>53</v>
      </c>
      <c r="FKM25" t="s">
        <v>54</v>
      </c>
      <c r="FKN25" t="s">
        <v>55</v>
      </c>
      <c r="FKO25" t="s">
        <v>56</v>
      </c>
      <c r="FKP25" t="s">
        <v>57</v>
      </c>
      <c r="FKQ25" t="s">
        <v>58</v>
      </c>
      <c r="FKR25" t="s">
        <v>59</v>
      </c>
      <c r="FKS25" t="s">
        <v>60</v>
      </c>
      <c r="FKT25" t="s">
        <v>61</v>
      </c>
      <c r="FKU25" t="s">
        <v>62</v>
      </c>
      <c r="FKV25" t="s">
        <v>63</v>
      </c>
      <c r="FUG25" t="s">
        <v>29</v>
      </c>
      <c r="FUH25" t="s">
        <v>53</v>
      </c>
      <c r="FUI25" t="s">
        <v>54</v>
      </c>
      <c r="FUJ25" t="s">
        <v>55</v>
      </c>
      <c r="FUK25" t="s">
        <v>56</v>
      </c>
      <c r="FUL25" t="s">
        <v>57</v>
      </c>
      <c r="FUM25" t="s">
        <v>58</v>
      </c>
      <c r="FUN25" t="s">
        <v>59</v>
      </c>
      <c r="FUO25" t="s">
        <v>60</v>
      </c>
      <c r="FUP25" t="s">
        <v>61</v>
      </c>
      <c r="FUQ25" t="s">
        <v>62</v>
      </c>
      <c r="FUR25" t="s">
        <v>63</v>
      </c>
      <c r="GEC25" t="s">
        <v>29</v>
      </c>
      <c r="GED25" t="s">
        <v>53</v>
      </c>
      <c r="GEE25" t="s">
        <v>54</v>
      </c>
      <c r="GEF25" t="s">
        <v>55</v>
      </c>
      <c r="GEG25" t="s">
        <v>56</v>
      </c>
      <c r="GEH25" t="s">
        <v>57</v>
      </c>
      <c r="GEI25" t="s">
        <v>58</v>
      </c>
      <c r="GEJ25" t="s">
        <v>59</v>
      </c>
      <c r="GEK25" t="s">
        <v>60</v>
      </c>
      <c r="GEL25" t="s">
        <v>61</v>
      </c>
      <c r="GEM25" t="s">
        <v>62</v>
      </c>
      <c r="GEN25" t="s">
        <v>63</v>
      </c>
      <c r="GNY25" t="s">
        <v>29</v>
      </c>
      <c r="GNZ25" t="s">
        <v>53</v>
      </c>
      <c r="GOA25" t="s">
        <v>54</v>
      </c>
      <c r="GOB25" t="s">
        <v>55</v>
      </c>
      <c r="GOC25" t="s">
        <v>56</v>
      </c>
      <c r="GOD25" t="s">
        <v>57</v>
      </c>
      <c r="GOE25" t="s">
        <v>58</v>
      </c>
      <c r="GOF25" t="s">
        <v>59</v>
      </c>
      <c r="GOG25" t="s">
        <v>60</v>
      </c>
      <c r="GOH25" t="s">
        <v>61</v>
      </c>
      <c r="GOI25" t="s">
        <v>62</v>
      </c>
      <c r="GOJ25" t="s">
        <v>63</v>
      </c>
      <c r="GXU25" t="s">
        <v>29</v>
      </c>
      <c r="GXV25" t="s">
        <v>53</v>
      </c>
      <c r="GXW25" t="s">
        <v>54</v>
      </c>
      <c r="GXX25" t="s">
        <v>55</v>
      </c>
      <c r="GXY25" t="s">
        <v>56</v>
      </c>
      <c r="GXZ25" t="s">
        <v>57</v>
      </c>
      <c r="GYA25" t="s">
        <v>58</v>
      </c>
      <c r="GYB25" t="s">
        <v>59</v>
      </c>
      <c r="GYC25" t="s">
        <v>60</v>
      </c>
      <c r="GYD25" t="s">
        <v>61</v>
      </c>
      <c r="GYE25" t="s">
        <v>62</v>
      </c>
      <c r="GYF25" t="s">
        <v>63</v>
      </c>
      <c r="HHQ25" t="s">
        <v>29</v>
      </c>
      <c r="HHR25" t="s">
        <v>53</v>
      </c>
      <c r="HHS25" t="s">
        <v>54</v>
      </c>
      <c r="HHT25" t="s">
        <v>55</v>
      </c>
      <c r="HHU25" t="s">
        <v>56</v>
      </c>
      <c r="HHV25" t="s">
        <v>57</v>
      </c>
      <c r="HHW25" t="s">
        <v>58</v>
      </c>
      <c r="HHX25" t="s">
        <v>59</v>
      </c>
      <c r="HHY25" t="s">
        <v>60</v>
      </c>
      <c r="HHZ25" t="s">
        <v>61</v>
      </c>
      <c r="HIA25" t="s">
        <v>62</v>
      </c>
      <c r="HIB25" t="s">
        <v>63</v>
      </c>
      <c r="HRM25" t="s">
        <v>29</v>
      </c>
      <c r="HRN25" t="s">
        <v>53</v>
      </c>
      <c r="HRO25" t="s">
        <v>54</v>
      </c>
      <c r="HRP25" t="s">
        <v>55</v>
      </c>
      <c r="HRQ25" t="s">
        <v>56</v>
      </c>
      <c r="HRR25" t="s">
        <v>57</v>
      </c>
      <c r="HRS25" t="s">
        <v>58</v>
      </c>
      <c r="HRT25" t="s">
        <v>59</v>
      </c>
      <c r="HRU25" t="s">
        <v>60</v>
      </c>
      <c r="HRV25" t="s">
        <v>61</v>
      </c>
      <c r="HRW25" t="s">
        <v>62</v>
      </c>
      <c r="HRX25" t="s">
        <v>63</v>
      </c>
      <c r="IBI25" t="s">
        <v>29</v>
      </c>
      <c r="IBJ25" t="s">
        <v>53</v>
      </c>
      <c r="IBK25" t="s">
        <v>54</v>
      </c>
      <c r="IBL25" t="s">
        <v>55</v>
      </c>
      <c r="IBM25" t="s">
        <v>56</v>
      </c>
      <c r="IBN25" t="s">
        <v>57</v>
      </c>
      <c r="IBO25" t="s">
        <v>58</v>
      </c>
      <c r="IBP25" t="s">
        <v>59</v>
      </c>
      <c r="IBQ25" t="s">
        <v>60</v>
      </c>
      <c r="IBR25" t="s">
        <v>61</v>
      </c>
      <c r="IBS25" t="s">
        <v>62</v>
      </c>
      <c r="IBT25" t="s">
        <v>63</v>
      </c>
      <c r="ILE25" t="s">
        <v>29</v>
      </c>
      <c r="ILF25" t="s">
        <v>53</v>
      </c>
      <c r="ILG25" t="s">
        <v>54</v>
      </c>
      <c r="ILH25" t="s">
        <v>55</v>
      </c>
      <c r="ILI25" t="s">
        <v>56</v>
      </c>
      <c r="ILJ25" t="s">
        <v>57</v>
      </c>
      <c r="ILK25" t="s">
        <v>58</v>
      </c>
      <c r="ILL25" t="s">
        <v>59</v>
      </c>
      <c r="ILM25" t="s">
        <v>60</v>
      </c>
      <c r="ILN25" t="s">
        <v>61</v>
      </c>
      <c r="ILO25" t="s">
        <v>62</v>
      </c>
      <c r="ILP25" t="s">
        <v>63</v>
      </c>
      <c r="IVA25" t="s">
        <v>29</v>
      </c>
      <c r="IVB25" t="s">
        <v>53</v>
      </c>
      <c r="IVC25" t="s">
        <v>54</v>
      </c>
      <c r="IVD25" t="s">
        <v>55</v>
      </c>
      <c r="IVE25" t="s">
        <v>56</v>
      </c>
      <c r="IVF25" t="s">
        <v>57</v>
      </c>
      <c r="IVG25" t="s">
        <v>58</v>
      </c>
      <c r="IVH25" t="s">
        <v>59</v>
      </c>
      <c r="IVI25" t="s">
        <v>60</v>
      </c>
      <c r="IVJ25" t="s">
        <v>61</v>
      </c>
      <c r="IVK25" t="s">
        <v>62</v>
      </c>
      <c r="IVL25" t="s">
        <v>63</v>
      </c>
      <c r="JEW25" t="s">
        <v>29</v>
      </c>
      <c r="JEX25" t="s">
        <v>53</v>
      </c>
      <c r="JEY25" t="s">
        <v>54</v>
      </c>
      <c r="JEZ25" t="s">
        <v>55</v>
      </c>
      <c r="JFA25" t="s">
        <v>56</v>
      </c>
      <c r="JFB25" t="s">
        <v>57</v>
      </c>
      <c r="JFC25" t="s">
        <v>58</v>
      </c>
      <c r="JFD25" t="s">
        <v>59</v>
      </c>
      <c r="JFE25" t="s">
        <v>60</v>
      </c>
      <c r="JFF25" t="s">
        <v>61</v>
      </c>
      <c r="JFG25" t="s">
        <v>62</v>
      </c>
      <c r="JFH25" t="s">
        <v>63</v>
      </c>
      <c r="JOS25" t="s">
        <v>29</v>
      </c>
      <c r="JOT25" t="s">
        <v>53</v>
      </c>
      <c r="JOU25" t="s">
        <v>54</v>
      </c>
      <c r="JOV25" t="s">
        <v>55</v>
      </c>
      <c r="JOW25" t="s">
        <v>56</v>
      </c>
      <c r="JOX25" t="s">
        <v>57</v>
      </c>
      <c r="JOY25" t="s">
        <v>58</v>
      </c>
      <c r="JOZ25" t="s">
        <v>59</v>
      </c>
      <c r="JPA25" t="s">
        <v>60</v>
      </c>
      <c r="JPB25" t="s">
        <v>61</v>
      </c>
      <c r="JPC25" t="s">
        <v>62</v>
      </c>
      <c r="JPD25" t="s">
        <v>63</v>
      </c>
      <c r="JYO25" t="s">
        <v>29</v>
      </c>
      <c r="JYP25" t="s">
        <v>53</v>
      </c>
      <c r="JYQ25" t="s">
        <v>54</v>
      </c>
      <c r="JYR25" t="s">
        <v>55</v>
      </c>
      <c r="JYS25" t="s">
        <v>56</v>
      </c>
      <c r="JYT25" t="s">
        <v>57</v>
      </c>
      <c r="JYU25" t="s">
        <v>58</v>
      </c>
      <c r="JYV25" t="s">
        <v>59</v>
      </c>
      <c r="JYW25" t="s">
        <v>60</v>
      </c>
      <c r="JYX25" t="s">
        <v>61</v>
      </c>
      <c r="JYY25" t="s">
        <v>62</v>
      </c>
      <c r="JYZ25" t="s">
        <v>63</v>
      </c>
      <c r="KIK25" t="s">
        <v>29</v>
      </c>
      <c r="KIL25" t="s">
        <v>53</v>
      </c>
      <c r="KIM25" t="s">
        <v>54</v>
      </c>
      <c r="KIN25" t="s">
        <v>55</v>
      </c>
      <c r="KIO25" t="s">
        <v>56</v>
      </c>
      <c r="KIP25" t="s">
        <v>57</v>
      </c>
      <c r="KIQ25" t="s">
        <v>58</v>
      </c>
      <c r="KIR25" t="s">
        <v>59</v>
      </c>
      <c r="KIS25" t="s">
        <v>60</v>
      </c>
      <c r="KIT25" t="s">
        <v>61</v>
      </c>
      <c r="KIU25" t="s">
        <v>62</v>
      </c>
      <c r="KIV25" t="s">
        <v>63</v>
      </c>
      <c r="KSG25" t="s">
        <v>29</v>
      </c>
      <c r="KSH25" t="s">
        <v>53</v>
      </c>
      <c r="KSI25" t="s">
        <v>54</v>
      </c>
      <c r="KSJ25" t="s">
        <v>55</v>
      </c>
      <c r="KSK25" t="s">
        <v>56</v>
      </c>
      <c r="KSL25" t="s">
        <v>57</v>
      </c>
      <c r="KSM25" t="s">
        <v>58</v>
      </c>
      <c r="KSN25" t="s">
        <v>59</v>
      </c>
      <c r="KSO25" t="s">
        <v>60</v>
      </c>
      <c r="KSP25" t="s">
        <v>61</v>
      </c>
      <c r="KSQ25" t="s">
        <v>62</v>
      </c>
      <c r="KSR25" t="s">
        <v>63</v>
      </c>
      <c r="LCC25" t="s">
        <v>29</v>
      </c>
      <c r="LCD25" t="s">
        <v>53</v>
      </c>
      <c r="LCE25" t="s">
        <v>54</v>
      </c>
      <c r="LCF25" t="s">
        <v>55</v>
      </c>
      <c r="LCG25" t="s">
        <v>56</v>
      </c>
      <c r="LCH25" t="s">
        <v>57</v>
      </c>
      <c r="LCI25" t="s">
        <v>58</v>
      </c>
      <c r="LCJ25" t="s">
        <v>59</v>
      </c>
      <c r="LCK25" t="s">
        <v>60</v>
      </c>
      <c r="LCL25" t="s">
        <v>61</v>
      </c>
      <c r="LCM25" t="s">
        <v>62</v>
      </c>
      <c r="LCN25" t="s">
        <v>63</v>
      </c>
      <c r="LLY25" t="s">
        <v>29</v>
      </c>
      <c r="LLZ25" t="s">
        <v>53</v>
      </c>
      <c r="LMA25" t="s">
        <v>54</v>
      </c>
      <c r="LMB25" t="s">
        <v>55</v>
      </c>
      <c r="LMC25" t="s">
        <v>56</v>
      </c>
      <c r="LMD25" t="s">
        <v>57</v>
      </c>
      <c r="LME25" t="s">
        <v>58</v>
      </c>
      <c r="LMF25" t="s">
        <v>59</v>
      </c>
      <c r="LMG25" t="s">
        <v>60</v>
      </c>
      <c r="LMH25" t="s">
        <v>61</v>
      </c>
      <c r="LMI25" t="s">
        <v>62</v>
      </c>
      <c r="LMJ25" t="s">
        <v>63</v>
      </c>
      <c r="LVU25" t="s">
        <v>29</v>
      </c>
      <c r="LVV25" t="s">
        <v>53</v>
      </c>
      <c r="LVW25" t="s">
        <v>54</v>
      </c>
      <c r="LVX25" t="s">
        <v>55</v>
      </c>
      <c r="LVY25" t="s">
        <v>56</v>
      </c>
      <c r="LVZ25" t="s">
        <v>57</v>
      </c>
      <c r="LWA25" t="s">
        <v>58</v>
      </c>
      <c r="LWB25" t="s">
        <v>59</v>
      </c>
      <c r="LWC25" t="s">
        <v>60</v>
      </c>
      <c r="LWD25" t="s">
        <v>61</v>
      </c>
      <c r="LWE25" t="s">
        <v>62</v>
      </c>
      <c r="LWF25" t="s">
        <v>63</v>
      </c>
      <c r="MFQ25" t="s">
        <v>29</v>
      </c>
      <c r="MFR25" t="s">
        <v>53</v>
      </c>
      <c r="MFS25" t="s">
        <v>54</v>
      </c>
      <c r="MFT25" t="s">
        <v>55</v>
      </c>
      <c r="MFU25" t="s">
        <v>56</v>
      </c>
      <c r="MFV25" t="s">
        <v>57</v>
      </c>
      <c r="MFW25" t="s">
        <v>58</v>
      </c>
      <c r="MFX25" t="s">
        <v>59</v>
      </c>
      <c r="MFY25" t="s">
        <v>60</v>
      </c>
      <c r="MFZ25" t="s">
        <v>61</v>
      </c>
      <c r="MGA25" t="s">
        <v>62</v>
      </c>
      <c r="MGB25" t="s">
        <v>63</v>
      </c>
      <c r="MPM25" t="s">
        <v>29</v>
      </c>
      <c r="MPN25" t="s">
        <v>53</v>
      </c>
      <c r="MPO25" t="s">
        <v>54</v>
      </c>
      <c r="MPP25" t="s">
        <v>55</v>
      </c>
      <c r="MPQ25" t="s">
        <v>56</v>
      </c>
      <c r="MPR25" t="s">
        <v>57</v>
      </c>
      <c r="MPS25" t="s">
        <v>58</v>
      </c>
      <c r="MPT25" t="s">
        <v>59</v>
      </c>
      <c r="MPU25" t="s">
        <v>60</v>
      </c>
      <c r="MPV25" t="s">
        <v>61</v>
      </c>
      <c r="MPW25" t="s">
        <v>62</v>
      </c>
      <c r="MPX25" t="s">
        <v>63</v>
      </c>
      <c r="MZI25" t="s">
        <v>29</v>
      </c>
      <c r="MZJ25" t="s">
        <v>53</v>
      </c>
      <c r="MZK25" t="s">
        <v>54</v>
      </c>
      <c r="MZL25" t="s">
        <v>55</v>
      </c>
      <c r="MZM25" t="s">
        <v>56</v>
      </c>
      <c r="MZN25" t="s">
        <v>57</v>
      </c>
      <c r="MZO25" t="s">
        <v>58</v>
      </c>
      <c r="MZP25" t="s">
        <v>59</v>
      </c>
      <c r="MZQ25" t="s">
        <v>60</v>
      </c>
      <c r="MZR25" t="s">
        <v>61</v>
      </c>
      <c r="MZS25" t="s">
        <v>62</v>
      </c>
      <c r="MZT25" t="s">
        <v>63</v>
      </c>
      <c r="NJE25" t="s">
        <v>29</v>
      </c>
      <c r="NJF25" t="s">
        <v>53</v>
      </c>
      <c r="NJG25" t="s">
        <v>54</v>
      </c>
      <c r="NJH25" t="s">
        <v>55</v>
      </c>
      <c r="NJI25" t="s">
        <v>56</v>
      </c>
      <c r="NJJ25" t="s">
        <v>57</v>
      </c>
      <c r="NJK25" t="s">
        <v>58</v>
      </c>
      <c r="NJL25" t="s">
        <v>59</v>
      </c>
      <c r="NJM25" t="s">
        <v>60</v>
      </c>
      <c r="NJN25" t="s">
        <v>61</v>
      </c>
      <c r="NJO25" t="s">
        <v>62</v>
      </c>
      <c r="NJP25" t="s">
        <v>63</v>
      </c>
      <c r="NTA25" t="s">
        <v>29</v>
      </c>
      <c r="NTB25" t="s">
        <v>53</v>
      </c>
      <c r="NTC25" t="s">
        <v>54</v>
      </c>
      <c r="NTD25" t="s">
        <v>55</v>
      </c>
      <c r="NTE25" t="s">
        <v>56</v>
      </c>
      <c r="NTF25" t="s">
        <v>57</v>
      </c>
      <c r="NTG25" t="s">
        <v>58</v>
      </c>
      <c r="NTH25" t="s">
        <v>59</v>
      </c>
      <c r="NTI25" t="s">
        <v>60</v>
      </c>
      <c r="NTJ25" t="s">
        <v>61</v>
      </c>
      <c r="NTK25" t="s">
        <v>62</v>
      </c>
      <c r="NTL25" t="s">
        <v>63</v>
      </c>
      <c r="OCW25" t="s">
        <v>29</v>
      </c>
      <c r="OCX25" t="s">
        <v>53</v>
      </c>
      <c r="OCY25" t="s">
        <v>54</v>
      </c>
      <c r="OCZ25" t="s">
        <v>55</v>
      </c>
      <c r="ODA25" t="s">
        <v>56</v>
      </c>
      <c r="ODB25" t="s">
        <v>57</v>
      </c>
      <c r="ODC25" t="s">
        <v>58</v>
      </c>
      <c r="ODD25" t="s">
        <v>59</v>
      </c>
      <c r="ODE25" t="s">
        <v>60</v>
      </c>
      <c r="ODF25" t="s">
        <v>61</v>
      </c>
      <c r="ODG25" t="s">
        <v>62</v>
      </c>
      <c r="ODH25" t="s">
        <v>63</v>
      </c>
      <c r="OMS25" t="s">
        <v>29</v>
      </c>
      <c r="OMT25" t="s">
        <v>53</v>
      </c>
      <c r="OMU25" t="s">
        <v>54</v>
      </c>
      <c r="OMV25" t="s">
        <v>55</v>
      </c>
      <c r="OMW25" t="s">
        <v>56</v>
      </c>
      <c r="OMX25" t="s">
        <v>57</v>
      </c>
      <c r="OMY25" t="s">
        <v>58</v>
      </c>
      <c r="OMZ25" t="s">
        <v>59</v>
      </c>
      <c r="ONA25" t="s">
        <v>60</v>
      </c>
      <c r="ONB25" t="s">
        <v>61</v>
      </c>
      <c r="ONC25" t="s">
        <v>62</v>
      </c>
      <c r="OND25" t="s">
        <v>63</v>
      </c>
      <c r="OWO25" t="s">
        <v>29</v>
      </c>
      <c r="OWP25" t="s">
        <v>53</v>
      </c>
      <c r="OWQ25" t="s">
        <v>54</v>
      </c>
      <c r="OWR25" t="s">
        <v>55</v>
      </c>
      <c r="OWS25" t="s">
        <v>56</v>
      </c>
      <c r="OWT25" t="s">
        <v>57</v>
      </c>
      <c r="OWU25" t="s">
        <v>58</v>
      </c>
      <c r="OWV25" t="s">
        <v>59</v>
      </c>
      <c r="OWW25" t="s">
        <v>60</v>
      </c>
      <c r="OWX25" t="s">
        <v>61</v>
      </c>
      <c r="OWY25" t="s">
        <v>62</v>
      </c>
      <c r="OWZ25" t="s">
        <v>63</v>
      </c>
      <c r="PGK25" t="s">
        <v>29</v>
      </c>
      <c r="PGL25" t="s">
        <v>53</v>
      </c>
      <c r="PGM25" t="s">
        <v>54</v>
      </c>
      <c r="PGN25" t="s">
        <v>55</v>
      </c>
      <c r="PGO25" t="s">
        <v>56</v>
      </c>
      <c r="PGP25" t="s">
        <v>57</v>
      </c>
      <c r="PGQ25" t="s">
        <v>58</v>
      </c>
      <c r="PGR25" t="s">
        <v>59</v>
      </c>
      <c r="PGS25" t="s">
        <v>60</v>
      </c>
      <c r="PGT25" t="s">
        <v>61</v>
      </c>
      <c r="PGU25" t="s">
        <v>62</v>
      </c>
      <c r="PGV25" t="s">
        <v>63</v>
      </c>
      <c r="PQG25" t="s">
        <v>29</v>
      </c>
      <c r="PQH25" t="s">
        <v>53</v>
      </c>
      <c r="PQI25" t="s">
        <v>54</v>
      </c>
      <c r="PQJ25" t="s">
        <v>55</v>
      </c>
      <c r="PQK25" t="s">
        <v>56</v>
      </c>
      <c r="PQL25" t="s">
        <v>57</v>
      </c>
      <c r="PQM25" t="s">
        <v>58</v>
      </c>
      <c r="PQN25" t="s">
        <v>59</v>
      </c>
      <c r="PQO25" t="s">
        <v>60</v>
      </c>
      <c r="PQP25" t="s">
        <v>61</v>
      </c>
      <c r="PQQ25" t="s">
        <v>62</v>
      </c>
      <c r="PQR25" t="s">
        <v>63</v>
      </c>
      <c r="QAC25" t="s">
        <v>29</v>
      </c>
      <c r="QAD25" t="s">
        <v>53</v>
      </c>
      <c r="QAE25" t="s">
        <v>54</v>
      </c>
      <c r="QAF25" t="s">
        <v>55</v>
      </c>
      <c r="QAG25" t="s">
        <v>56</v>
      </c>
      <c r="QAH25" t="s">
        <v>57</v>
      </c>
      <c r="QAI25" t="s">
        <v>58</v>
      </c>
      <c r="QAJ25" t="s">
        <v>59</v>
      </c>
      <c r="QAK25" t="s">
        <v>60</v>
      </c>
      <c r="QAL25" t="s">
        <v>61</v>
      </c>
      <c r="QAM25" t="s">
        <v>62</v>
      </c>
      <c r="QAN25" t="s">
        <v>63</v>
      </c>
      <c r="QJY25" t="s">
        <v>29</v>
      </c>
      <c r="QJZ25" t="s">
        <v>53</v>
      </c>
      <c r="QKA25" t="s">
        <v>54</v>
      </c>
      <c r="QKB25" t="s">
        <v>55</v>
      </c>
      <c r="QKC25" t="s">
        <v>56</v>
      </c>
      <c r="QKD25" t="s">
        <v>57</v>
      </c>
      <c r="QKE25" t="s">
        <v>58</v>
      </c>
      <c r="QKF25" t="s">
        <v>59</v>
      </c>
      <c r="QKG25" t="s">
        <v>60</v>
      </c>
      <c r="QKH25" t="s">
        <v>61</v>
      </c>
      <c r="QKI25" t="s">
        <v>62</v>
      </c>
      <c r="QKJ25" t="s">
        <v>63</v>
      </c>
      <c r="QTU25" t="s">
        <v>29</v>
      </c>
      <c r="QTV25" t="s">
        <v>53</v>
      </c>
      <c r="QTW25" t="s">
        <v>54</v>
      </c>
      <c r="QTX25" t="s">
        <v>55</v>
      </c>
      <c r="QTY25" t="s">
        <v>56</v>
      </c>
      <c r="QTZ25" t="s">
        <v>57</v>
      </c>
      <c r="QUA25" t="s">
        <v>58</v>
      </c>
      <c r="QUB25" t="s">
        <v>59</v>
      </c>
      <c r="QUC25" t="s">
        <v>60</v>
      </c>
      <c r="QUD25" t="s">
        <v>61</v>
      </c>
      <c r="QUE25" t="s">
        <v>62</v>
      </c>
      <c r="QUF25" t="s">
        <v>63</v>
      </c>
      <c r="RDQ25" t="s">
        <v>29</v>
      </c>
      <c r="RDR25" t="s">
        <v>53</v>
      </c>
      <c r="RDS25" t="s">
        <v>54</v>
      </c>
      <c r="RDT25" t="s">
        <v>55</v>
      </c>
      <c r="RDU25" t="s">
        <v>56</v>
      </c>
      <c r="RDV25" t="s">
        <v>57</v>
      </c>
      <c r="RDW25" t="s">
        <v>58</v>
      </c>
      <c r="RDX25" t="s">
        <v>59</v>
      </c>
      <c r="RDY25" t="s">
        <v>60</v>
      </c>
      <c r="RDZ25" t="s">
        <v>61</v>
      </c>
      <c r="REA25" t="s">
        <v>62</v>
      </c>
      <c r="REB25" t="s">
        <v>63</v>
      </c>
      <c r="RNM25" t="s">
        <v>29</v>
      </c>
      <c r="RNN25" t="s">
        <v>53</v>
      </c>
      <c r="RNO25" t="s">
        <v>54</v>
      </c>
      <c r="RNP25" t="s">
        <v>55</v>
      </c>
      <c r="RNQ25" t="s">
        <v>56</v>
      </c>
      <c r="RNR25" t="s">
        <v>57</v>
      </c>
      <c r="RNS25" t="s">
        <v>58</v>
      </c>
      <c r="RNT25" t="s">
        <v>59</v>
      </c>
      <c r="RNU25" t="s">
        <v>60</v>
      </c>
      <c r="RNV25" t="s">
        <v>61</v>
      </c>
      <c r="RNW25" t="s">
        <v>62</v>
      </c>
      <c r="RNX25" t="s">
        <v>63</v>
      </c>
      <c r="RXI25" t="s">
        <v>29</v>
      </c>
      <c r="RXJ25" t="s">
        <v>53</v>
      </c>
      <c r="RXK25" t="s">
        <v>54</v>
      </c>
      <c r="RXL25" t="s">
        <v>55</v>
      </c>
      <c r="RXM25" t="s">
        <v>56</v>
      </c>
      <c r="RXN25" t="s">
        <v>57</v>
      </c>
      <c r="RXO25" t="s">
        <v>58</v>
      </c>
      <c r="RXP25" t="s">
        <v>59</v>
      </c>
      <c r="RXQ25" t="s">
        <v>60</v>
      </c>
      <c r="RXR25" t="s">
        <v>61</v>
      </c>
      <c r="RXS25" t="s">
        <v>62</v>
      </c>
      <c r="RXT25" t="s">
        <v>63</v>
      </c>
      <c r="SHE25" t="s">
        <v>29</v>
      </c>
      <c r="SHF25" t="s">
        <v>53</v>
      </c>
      <c r="SHG25" t="s">
        <v>54</v>
      </c>
      <c r="SHH25" t="s">
        <v>55</v>
      </c>
      <c r="SHI25" t="s">
        <v>56</v>
      </c>
      <c r="SHJ25" t="s">
        <v>57</v>
      </c>
      <c r="SHK25" t="s">
        <v>58</v>
      </c>
      <c r="SHL25" t="s">
        <v>59</v>
      </c>
      <c r="SHM25" t="s">
        <v>60</v>
      </c>
      <c r="SHN25" t="s">
        <v>61</v>
      </c>
      <c r="SHO25" t="s">
        <v>62</v>
      </c>
      <c r="SHP25" t="s">
        <v>63</v>
      </c>
      <c r="SRA25" t="s">
        <v>29</v>
      </c>
      <c r="SRB25" t="s">
        <v>53</v>
      </c>
      <c r="SRC25" t="s">
        <v>54</v>
      </c>
      <c r="SRD25" t="s">
        <v>55</v>
      </c>
      <c r="SRE25" t="s">
        <v>56</v>
      </c>
      <c r="SRF25" t="s">
        <v>57</v>
      </c>
      <c r="SRG25" t="s">
        <v>58</v>
      </c>
      <c r="SRH25" t="s">
        <v>59</v>
      </c>
      <c r="SRI25" t="s">
        <v>60</v>
      </c>
      <c r="SRJ25" t="s">
        <v>61</v>
      </c>
      <c r="SRK25" t="s">
        <v>62</v>
      </c>
      <c r="SRL25" t="s">
        <v>63</v>
      </c>
      <c r="TAW25" t="s">
        <v>29</v>
      </c>
      <c r="TAX25" t="s">
        <v>53</v>
      </c>
      <c r="TAY25" t="s">
        <v>54</v>
      </c>
      <c r="TAZ25" t="s">
        <v>55</v>
      </c>
      <c r="TBA25" t="s">
        <v>56</v>
      </c>
      <c r="TBB25" t="s">
        <v>57</v>
      </c>
      <c r="TBC25" t="s">
        <v>58</v>
      </c>
      <c r="TBD25" t="s">
        <v>59</v>
      </c>
      <c r="TBE25" t="s">
        <v>60</v>
      </c>
      <c r="TBF25" t="s">
        <v>61</v>
      </c>
      <c r="TBG25" t="s">
        <v>62</v>
      </c>
      <c r="TBH25" t="s">
        <v>63</v>
      </c>
      <c r="TKS25" t="s">
        <v>29</v>
      </c>
      <c r="TKT25" t="s">
        <v>53</v>
      </c>
      <c r="TKU25" t="s">
        <v>54</v>
      </c>
      <c r="TKV25" t="s">
        <v>55</v>
      </c>
      <c r="TKW25" t="s">
        <v>56</v>
      </c>
      <c r="TKX25" t="s">
        <v>57</v>
      </c>
      <c r="TKY25" t="s">
        <v>58</v>
      </c>
      <c r="TKZ25" t="s">
        <v>59</v>
      </c>
      <c r="TLA25" t="s">
        <v>60</v>
      </c>
      <c r="TLB25" t="s">
        <v>61</v>
      </c>
      <c r="TLC25" t="s">
        <v>62</v>
      </c>
      <c r="TLD25" t="s">
        <v>63</v>
      </c>
      <c r="TUO25" t="s">
        <v>29</v>
      </c>
      <c r="TUP25" t="s">
        <v>53</v>
      </c>
      <c r="TUQ25" t="s">
        <v>54</v>
      </c>
      <c r="TUR25" t="s">
        <v>55</v>
      </c>
      <c r="TUS25" t="s">
        <v>56</v>
      </c>
      <c r="TUT25" t="s">
        <v>57</v>
      </c>
      <c r="TUU25" t="s">
        <v>58</v>
      </c>
      <c r="TUV25" t="s">
        <v>59</v>
      </c>
      <c r="TUW25" t="s">
        <v>60</v>
      </c>
      <c r="TUX25" t="s">
        <v>61</v>
      </c>
      <c r="TUY25" t="s">
        <v>62</v>
      </c>
      <c r="TUZ25" t="s">
        <v>63</v>
      </c>
      <c r="UEK25" t="s">
        <v>29</v>
      </c>
      <c r="UEL25" t="s">
        <v>53</v>
      </c>
      <c r="UEM25" t="s">
        <v>54</v>
      </c>
      <c r="UEN25" t="s">
        <v>55</v>
      </c>
      <c r="UEO25" t="s">
        <v>56</v>
      </c>
      <c r="UEP25" t="s">
        <v>57</v>
      </c>
      <c r="UEQ25" t="s">
        <v>58</v>
      </c>
      <c r="UER25" t="s">
        <v>59</v>
      </c>
      <c r="UES25" t="s">
        <v>60</v>
      </c>
      <c r="UET25" t="s">
        <v>61</v>
      </c>
      <c r="UEU25" t="s">
        <v>62</v>
      </c>
      <c r="UEV25" t="s">
        <v>63</v>
      </c>
      <c r="UOG25" t="s">
        <v>29</v>
      </c>
      <c r="UOH25" t="s">
        <v>53</v>
      </c>
      <c r="UOI25" t="s">
        <v>54</v>
      </c>
      <c r="UOJ25" t="s">
        <v>55</v>
      </c>
      <c r="UOK25" t="s">
        <v>56</v>
      </c>
      <c r="UOL25" t="s">
        <v>57</v>
      </c>
      <c r="UOM25" t="s">
        <v>58</v>
      </c>
      <c r="UON25" t="s">
        <v>59</v>
      </c>
      <c r="UOO25" t="s">
        <v>60</v>
      </c>
      <c r="UOP25" t="s">
        <v>61</v>
      </c>
      <c r="UOQ25" t="s">
        <v>62</v>
      </c>
      <c r="UOR25" t="s">
        <v>63</v>
      </c>
      <c r="UYC25" t="s">
        <v>29</v>
      </c>
      <c r="UYD25" t="s">
        <v>53</v>
      </c>
      <c r="UYE25" t="s">
        <v>54</v>
      </c>
      <c r="UYF25" t="s">
        <v>55</v>
      </c>
      <c r="UYG25" t="s">
        <v>56</v>
      </c>
      <c r="UYH25" t="s">
        <v>57</v>
      </c>
      <c r="UYI25" t="s">
        <v>58</v>
      </c>
      <c r="UYJ25" t="s">
        <v>59</v>
      </c>
      <c r="UYK25" t="s">
        <v>60</v>
      </c>
      <c r="UYL25" t="s">
        <v>61</v>
      </c>
      <c r="UYM25" t="s">
        <v>62</v>
      </c>
      <c r="UYN25" t="s">
        <v>63</v>
      </c>
      <c r="VHY25" t="s">
        <v>29</v>
      </c>
      <c r="VHZ25" t="s">
        <v>53</v>
      </c>
      <c r="VIA25" t="s">
        <v>54</v>
      </c>
      <c r="VIB25" t="s">
        <v>55</v>
      </c>
      <c r="VIC25" t="s">
        <v>56</v>
      </c>
      <c r="VID25" t="s">
        <v>57</v>
      </c>
      <c r="VIE25" t="s">
        <v>58</v>
      </c>
      <c r="VIF25" t="s">
        <v>59</v>
      </c>
      <c r="VIG25" t="s">
        <v>60</v>
      </c>
      <c r="VIH25" t="s">
        <v>61</v>
      </c>
      <c r="VII25" t="s">
        <v>62</v>
      </c>
      <c r="VIJ25" t="s">
        <v>63</v>
      </c>
      <c r="VRU25" t="s">
        <v>29</v>
      </c>
      <c r="VRV25" t="s">
        <v>53</v>
      </c>
      <c r="VRW25" t="s">
        <v>54</v>
      </c>
      <c r="VRX25" t="s">
        <v>55</v>
      </c>
      <c r="VRY25" t="s">
        <v>56</v>
      </c>
      <c r="VRZ25" t="s">
        <v>57</v>
      </c>
      <c r="VSA25" t="s">
        <v>58</v>
      </c>
      <c r="VSB25" t="s">
        <v>59</v>
      </c>
      <c r="VSC25" t="s">
        <v>60</v>
      </c>
      <c r="VSD25" t="s">
        <v>61</v>
      </c>
      <c r="VSE25" t="s">
        <v>62</v>
      </c>
      <c r="VSF25" t="s">
        <v>63</v>
      </c>
      <c r="WBQ25" t="s">
        <v>29</v>
      </c>
      <c r="WBR25" t="s">
        <v>53</v>
      </c>
      <c r="WBS25" t="s">
        <v>54</v>
      </c>
      <c r="WBT25" t="s">
        <v>55</v>
      </c>
      <c r="WBU25" t="s">
        <v>56</v>
      </c>
      <c r="WBV25" t="s">
        <v>57</v>
      </c>
      <c r="WBW25" t="s">
        <v>58</v>
      </c>
      <c r="WBX25" t="s">
        <v>59</v>
      </c>
      <c r="WBY25" t="s">
        <v>60</v>
      </c>
      <c r="WBZ25" t="s">
        <v>61</v>
      </c>
      <c r="WCA25" t="s">
        <v>62</v>
      </c>
      <c r="WCB25" t="s">
        <v>63</v>
      </c>
      <c r="WLM25" t="s">
        <v>29</v>
      </c>
      <c r="WLN25" t="s">
        <v>53</v>
      </c>
      <c r="WLO25" t="s">
        <v>54</v>
      </c>
      <c r="WLP25" t="s">
        <v>55</v>
      </c>
      <c r="WLQ25" t="s">
        <v>56</v>
      </c>
      <c r="WLR25" t="s">
        <v>57</v>
      </c>
      <c r="WLS25" t="s">
        <v>58</v>
      </c>
      <c r="WLT25" t="s">
        <v>59</v>
      </c>
      <c r="WLU25" t="s">
        <v>60</v>
      </c>
      <c r="WLV25" t="s">
        <v>61</v>
      </c>
      <c r="WLW25" t="s">
        <v>62</v>
      </c>
      <c r="WLX25" t="s">
        <v>63</v>
      </c>
      <c r="WVI25" t="s">
        <v>29</v>
      </c>
      <c r="WVJ25" t="s">
        <v>53</v>
      </c>
      <c r="WVK25" t="s">
        <v>54</v>
      </c>
      <c r="WVL25" t="s">
        <v>55</v>
      </c>
      <c r="WVM25" t="s">
        <v>56</v>
      </c>
      <c r="WVN25" t="s">
        <v>57</v>
      </c>
      <c r="WVO25" t="s">
        <v>58</v>
      </c>
      <c r="WVP25" t="s">
        <v>59</v>
      </c>
      <c r="WVQ25" t="s">
        <v>60</v>
      </c>
      <c r="WVR25" t="s">
        <v>61</v>
      </c>
      <c r="WVS25" t="s">
        <v>62</v>
      </c>
      <c r="WVT25" t="s">
        <v>63</v>
      </c>
    </row>
    <row r="26" spans="1:780 1025:1804 2049:2828 3073:3852 4097:4876 5121:5900 6145:6924 7169:7948 8193:8972 9217:9996 10241:11020 11265:12044 12289:13068 13313:14092 14337:15116 15361:16140">
      <c r="A26" s="224">
        <v>7291.08</v>
      </c>
      <c r="B26" s="575">
        <v>44616</v>
      </c>
      <c r="C26" s="576">
        <v>10047379481</v>
      </c>
      <c r="D26" s="577">
        <v>13084766</v>
      </c>
      <c r="E26" s="578" t="s">
        <v>93</v>
      </c>
      <c r="F26" s="578" t="s">
        <v>94</v>
      </c>
      <c r="G26" s="579">
        <v>0</v>
      </c>
      <c r="H26" s="579">
        <v>0</v>
      </c>
      <c r="I26" s="579">
        <v>1250</v>
      </c>
      <c r="J26" s="579">
        <v>125</v>
      </c>
      <c r="K26" s="579">
        <v>125</v>
      </c>
      <c r="L26" s="579">
        <v>0</v>
      </c>
      <c r="M26" s="579">
        <v>1375</v>
      </c>
      <c r="O26" s="204" t="s">
        <v>95</v>
      </c>
      <c r="Q26" s="249">
        <f>+M26/A26</f>
        <v>0.18858660171058333</v>
      </c>
      <c r="R26" s="223">
        <f>+I26/A26</f>
        <v>0.17144236519143941</v>
      </c>
      <c r="S26" s="223">
        <f>+K26/A26</f>
        <v>1.714423651914394E-2</v>
      </c>
      <c r="T26" s="231">
        <f>+Q26-R26-S26</f>
        <v>0</v>
      </c>
      <c r="IW26">
        <v>44616</v>
      </c>
      <c r="IX26">
        <v>10047379481</v>
      </c>
      <c r="IY26">
        <v>13084766</v>
      </c>
      <c r="IZ26" t="s">
        <v>93</v>
      </c>
      <c r="JA26" t="s">
        <v>94</v>
      </c>
      <c r="JB26">
        <v>0</v>
      </c>
      <c r="JC26">
        <v>0</v>
      </c>
      <c r="JD26">
        <v>1250</v>
      </c>
      <c r="JE26">
        <v>125</v>
      </c>
      <c r="JF26">
        <v>125</v>
      </c>
      <c r="JG26">
        <v>0</v>
      </c>
      <c r="JH26">
        <v>1375</v>
      </c>
      <c r="SS26">
        <v>44616</v>
      </c>
      <c r="ST26">
        <v>10047379481</v>
      </c>
      <c r="SU26">
        <v>13084766</v>
      </c>
      <c r="SV26" t="s">
        <v>93</v>
      </c>
      <c r="SW26" t="s">
        <v>94</v>
      </c>
      <c r="SX26">
        <v>0</v>
      </c>
      <c r="SY26">
        <v>0</v>
      </c>
      <c r="SZ26">
        <v>1250</v>
      </c>
      <c r="TA26">
        <v>125</v>
      </c>
      <c r="TB26">
        <v>125</v>
      </c>
      <c r="TC26">
        <v>0</v>
      </c>
      <c r="TD26">
        <v>1375</v>
      </c>
      <c r="ACO26">
        <v>44616</v>
      </c>
      <c r="ACP26">
        <v>10047379481</v>
      </c>
      <c r="ACQ26">
        <v>13084766</v>
      </c>
      <c r="ACR26" t="s">
        <v>93</v>
      </c>
      <c r="ACS26" t="s">
        <v>94</v>
      </c>
      <c r="ACT26">
        <v>0</v>
      </c>
      <c r="ACU26">
        <v>0</v>
      </c>
      <c r="ACV26">
        <v>1250</v>
      </c>
      <c r="ACW26">
        <v>125</v>
      </c>
      <c r="ACX26">
        <v>125</v>
      </c>
      <c r="ACY26">
        <v>0</v>
      </c>
      <c r="ACZ26">
        <v>1375</v>
      </c>
      <c r="AMK26">
        <v>44616</v>
      </c>
      <c r="AML26">
        <v>10047379481</v>
      </c>
      <c r="AMM26">
        <v>13084766</v>
      </c>
      <c r="AMN26" t="s">
        <v>93</v>
      </c>
      <c r="AMO26" t="s">
        <v>94</v>
      </c>
      <c r="AMP26">
        <v>0</v>
      </c>
      <c r="AMQ26">
        <v>0</v>
      </c>
      <c r="AMR26">
        <v>1250</v>
      </c>
      <c r="AMS26">
        <v>125</v>
      </c>
      <c r="AMT26">
        <v>125</v>
      </c>
      <c r="AMU26">
        <v>0</v>
      </c>
      <c r="AMV26">
        <v>1375</v>
      </c>
      <c r="AWG26">
        <v>44616</v>
      </c>
      <c r="AWH26">
        <v>10047379481</v>
      </c>
      <c r="AWI26">
        <v>13084766</v>
      </c>
      <c r="AWJ26" t="s">
        <v>93</v>
      </c>
      <c r="AWK26" t="s">
        <v>94</v>
      </c>
      <c r="AWL26">
        <v>0</v>
      </c>
      <c r="AWM26">
        <v>0</v>
      </c>
      <c r="AWN26">
        <v>1250</v>
      </c>
      <c r="AWO26">
        <v>125</v>
      </c>
      <c r="AWP26">
        <v>125</v>
      </c>
      <c r="AWQ26">
        <v>0</v>
      </c>
      <c r="AWR26">
        <v>1375</v>
      </c>
      <c r="BGC26">
        <v>44616</v>
      </c>
      <c r="BGD26">
        <v>10047379481</v>
      </c>
      <c r="BGE26">
        <v>13084766</v>
      </c>
      <c r="BGF26" t="s">
        <v>93</v>
      </c>
      <c r="BGG26" t="s">
        <v>94</v>
      </c>
      <c r="BGH26">
        <v>0</v>
      </c>
      <c r="BGI26">
        <v>0</v>
      </c>
      <c r="BGJ26">
        <v>1250</v>
      </c>
      <c r="BGK26">
        <v>125</v>
      </c>
      <c r="BGL26">
        <v>125</v>
      </c>
      <c r="BGM26">
        <v>0</v>
      </c>
      <c r="BGN26">
        <v>1375</v>
      </c>
      <c r="BPY26">
        <v>44616</v>
      </c>
      <c r="BPZ26">
        <v>10047379481</v>
      </c>
      <c r="BQA26">
        <v>13084766</v>
      </c>
      <c r="BQB26" t="s">
        <v>93</v>
      </c>
      <c r="BQC26" t="s">
        <v>94</v>
      </c>
      <c r="BQD26">
        <v>0</v>
      </c>
      <c r="BQE26">
        <v>0</v>
      </c>
      <c r="BQF26">
        <v>1250</v>
      </c>
      <c r="BQG26">
        <v>125</v>
      </c>
      <c r="BQH26">
        <v>125</v>
      </c>
      <c r="BQI26">
        <v>0</v>
      </c>
      <c r="BQJ26">
        <v>1375</v>
      </c>
      <c r="BZU26">
        <v>44616</v>
      </c>
      <c r="BZV26">
        <v>10047379481</v>
      </c>
      <c r="BZW26">
        <v>13084766</v>
      </c>
      <c r="BZX26" t="s">
        <v>93</v>
      </c>
      <c r="BZY26" t="s">
        <v>94</v>
      </c>
      <c r="BZZ26">
        <v>0</v>
      </c>
      <c r="CAA26">
        <v>0</v>
      </c>
      <c r="CAB26">
        <v>1250</v>
      </c>
      <c r="CAC26">
        <v>125</v>
      </c>
      <c r="CAD26">
        <v>125</v>
      </c>
      <c r="CAE26">
        <v>0</v>
      </c>
      <c r="CAF26">
        <v>1375</v>
      </c>
      <c r="CJQ26">
        <v>44616</v>
      </c>
      <c r="CJR26">
        <v>10047379481</v>
      </c>
      <c r="CJS26">
        <v>13084766</v>
      </c>
      <c r="CJT26" t="s">
        <v>93</v>
      </c>
      <c r="CJU26" t="s">
        <v>94</v>
      </c>
      <c r="CJV26">
        <v>0</v>
      </c>
      <c r="CJW26">
        <v>0</v>
      </c>
      <c r="CJX26">
        <v>1250</v>
      </c>
      <c r="CJY26">
        <v>125</v>
      </c>
      <c r="CJZ26">
        <v>125</v>
      </c>
      <c r="CKA26">
        <v>0</v>
      </c>
      <c r="CKB26">
        <v>1375</v>
      </c>
      <c r="CTM26">
        <v>44616</v>
      </c>
      <c r="CTN26">
        <v>10047379481</v>
      </c>
      <c r="CTO26">
        <v>13084766</v>
      </c>
      <c r="CTP26" t="s">
        <v>93</v>
      </c>
      <c r="CTQ26" t="s">
        <v>94</v>
      </c>
      <c r="CTR26">
        <v>0</v>
      </c>
      <c r="CTS26">
        <v>0</v>
      </c>
      <c r="CTT26">
        <v>1250</v>
      </c>
      <c r="CTU26">
        <v>125</v>
      </c>
      <c r="CTV26">
        <v>125</v>
      </c>
      <c r="CTW26">
        <v>0</v>
      </c>
      <c r="CTX26">
        <v>1375</v>
      </c>
      <c r="DDI26">
        <v>44616</v>
      </c>
      <c r="DDJ26">
        <v>10047379481</v>
      </c>
      <c r="DDK26">
        <v>13084766</v>
      </c>
      <c r="DDL26" t="s">
        <v>93</v>
      </c>
      <c r="DDM26" t="s">
        <v>94</v>
      </c>
      <c r="DDN26">
        <v>0</v>
      </c>
      <c r="DDO26">
        <v>0</v>
      </c>
      <c r="DDP26">
        <v>1250</v>
      </c>
      <c r="DDQ26">
        <v>125</v>
      </c>
      <c r="DDR26">
        <v>125</v>
      </c>
      <c r="DDS26">
        <v>0</v>
      </c>
      <c r="DDT26">
        <v>1375</v>
      </c>
      <c r="DNE26">
        <v>44616</v>
      </c>
      <c r="DNF26">
        <v>10047379481</v>
      </c>
      <c r="DNG26">
        <v>13084766</v>
      </c>
      <c r="DNH26" t="s">
        <v>93</v>
      </c>
      <c r="DNI26" t="s">
        <v>94</v>
      </c>
      <c r="DNJ26">
        <v>0</v>
      </c>
      <c r="DNK26">
        <v>0</v>
      </c>
      <c r="DNL26">
        <v>1250</v>
      </c>
      <c r="DNM26">
        <v>125</v>
      </c>
      <c r="DNN26">
        <v>125</v>
      </c>
      <c r="DNO26">
        <v>0</v>
      </c>
      <c r="DNP26">
        <v>1375</v>
      </c>
      <c r="DXA26">
        <v>44616</v>
      </c>
      <c r="DXB26">
        <v>10047379481</v>
      </c>
      <c r="DXC26">
        <v>13084766</v>
      </c>
      <c r="DXD26" t="s">
        <v>93</v>
      </c>
      <c r="DXE26" t="s">
        <v>94</v>
      </c>
      <c r="DXF26">
        <v>0</v>
      </c>
      <c r="DXG26">
        <v>0</v>
      </c>
      <c r="DXH26">
        <v>1250</v>
      </c>
      <c r="DXI26">
        <v>125</v>
      </c>
      <c r="DXJ26">
        <v>125</v>
      </c>
      <c r="DXK26">
        <v>0</v>
      </c>
      <c r="DXL26">
        <v>1375</v>
      </c>
      <c r="EGW26">
        <v>44616</v>
      </c>
      <c r="EGX26">
        <v>10047379481</v>
      </c>
      <c r="EGY26">
        <v>13084766</v>
      </c>
      <c r="EGZ26" t="s">
        <v>93</v>
      </c>
      <c r="EHA26" t="s">
        <v>94</v>
      </c>
      <c r="EHB26">
        <v>0</v>
      </c>
      <c r="EHC26">
        <v>0</v>
      </c>
      <c r="EHD26">
        <v>1250</v>
      </c>
      <c r="EHE26">
        <v>125</v>
      </c>
      <c r="EHF26">
        <v>125</v>
      </c>
      <c r="EHG26">
        <v>0</v>
      </c>
      <c r="EHH26">
        <v>1375</v>
      </c>
      <c r="EQS26">
        <v>44616</v>
      </c>
      <c r="EQT26">
        <v>10047379481</v>
      </c>
      <c r="EQU26">
        <v>13084766</v>
      </c>
      <c r="EQV26" t="s">
        <v>93</v>
      </c>
      <c r="EQW26" t="s">
        <v>94</v>
      </c>
      <c r="EQX26">
        <v>0</v>
      </c>
      <c r="EQY26">
        <v>0</v>
      </c>
      <c r="EQZ26">
        <v>1250</v>
      </c>
      <c r="ERA26">
        <v>125</v>
      </c>
      <c r="ERB26">
        <v>125</v>
      </c>
      <c r="ERC26">
        <v>0</v>
      </c>
      <c r="ERD26">
        <v>1375</v>
      </c>
      <c r="FAO26">
        <v>44616</v>
      </c>
      <c r="FAP26">
        <v>10047379481</v>
      </c>
      <c r="FAQ26">
        <v>13084766</v>
      </c>
      <c r="FAR26" t="s">
        <v>93</v>
      </c>
      <c r="FAS26" t="s">
        <v>94</v>
      </c>
      <c r="FAT26">
        <v>0</v>
      </c>
      <c r="FAU26">
        <v>0</v>
      </c>
      <c r="FAV26">
        <v>1250</v>
      </c>
      <c r="FAW26">
        <v>125</v>
      </c>
      <c r="FAX26">
        <v>125</v>
      </c>
      <c r="FAY26">
        <v>0</v>
      </c>
      <c r="FAZ26">
        <v>1375</v>
      </c>
      <c r="FKK26">
        <v>44616</v>
      </c>
      <c r="FKL26">
        <v>10047379481</v>
      </c>
      <c r="FKM26">
        <v>13084766</v>
      </c>
      <c r="FKN26" t="s">
        <v>93</v>
      </c>
      <c r="FKO26" t="s">
        <v>94</v>
      </c>
      <c r="FKP26">
        <v>0</v>
      </c>
      <c r="FKQ26">
        <v>0</v>
      </c>
      <c r="FKR26">
        <v>1250</v>
      </c>
      <c r="FKS26">
        <v>125</v>
      </c>
      <c r="FKT26">
        <v>125</v>
      </c>
      <c r="FKU26">
        <v>0</v>
      </c>
      <c r="FKV26">
        <v>1375</v>
      </c>
      <c r="FUG26">
        <v>44616</v>
      </c>
      <c r="FUH26">
        <v>10047379481</v>
      </c>
      <c r="FUI26">
        <v>13084766</v>
      </c>
      <c r="FUJ26" t="s">
        <v>93</v>
      </c>
      <c r="FUK26" t="s">
        <v>94</v>
      </c>
      <c r="FUL26">
        <v>0</v>
      </c>
      <c r="FUM26">
        <v>0</v>
      </c>
      <c r="FUN26">
        <v>1250</v>
      </c>
      <c r="FUO26">
        <v>125</v>
      </c>
      <c r="FUP26">
        <v>125</v>
      </c>
      <c r="FUQ26">
        <v>0</v>
      </c>
      <c r="FUR26">
        <v>1375</v>
      </c>
      <c r="GEC26">
        <v>44616</v>
      </c>
      <c r="GED26">
        <v>10047379481</v>
      </c>
      <c r="GEE26">
        <v>13084766</v>
      </c>
      <c r="GEF26" t="s">
        <v>93</v>
      </c>
      <c r="GEG26" t="s">
        <v>94</v>
      </c>
      <c r="GEH26">
        <v>0</v>
      </c>
      <c r="GEI26">
        <v>0</v>
      </c>
      <c r="GEJ26">
        <v>1250</v>
      </c>
      <c r="GEK26">
        <v>125</v>
      </c>
      <c r="GEL26">
        <v>125</v>
      </c>
      <c r="GEM26">
        <v>0</v>
      </c>
      <c r="GEN26">
        <v>1375</v>
      </c>
      <c r="GNY26">
        <v>44616</v>
      </c>
      <c r="GNZ26">
        <v>10047379481</v>
      </c>
      <c r="GOA26">
        <v>13084766</v>
      </c>
      <c r="GOB26" t="s">
        <v>93</v>
      </c>
      <c r="GOC26" t="s">
        <v>94</v>
      </c>
      <c r="GOD26">
        <v>0</v>
      </c>
      <c r="GOE26">
        <v>0</v>
      </c>
      <c r="GOF26">
        <v>1250</v>
      </c>
      <c r="GOG26">
        <v>125</v>
      </c>
      <c r="GOH26">
        <v>125</v>
      </c>
      <c r="GOI26">
        <v>0</v>
      </c>
      <c r="GOJ26">
        <v>1375</v>
      </c>
      <c r="GXU26">
        <v>44616</v>
      </c>
      <c r="GXV26">
        <v>10047379481</v>
      </c>
      <c r="GXW26">
        <v>13084766</v>
      </c>
      <c r="GXX26" t="s">
        <v>93</v>
      </c>
      <c r="GXY26" t="s">
        <v>94</v>
      </c>
      <c r="GXZ26">
        <v>0</v>
      </c>
      <c r="GYA26">
        <v>0</v>
      </c>
      <c r="GYB26">
        <v>1250</v>
      </c>
      <c r="GYC26">
        <v>125</v>
      </c>
      <c r="GYD26">
        <v>125</v>
      </c>
      <c r="GYE26">
        <v>0</v>
      </c>
      <c r="GYF26">
        <v>1375</v>
      </c>
      <c r="HHQ26">
        <v>44616</v>
      </c>
      <c r="HHR26">
        <v>10047379481</v>
      </c>
      <c r="HHS26">
        <v>13084766</v>
      </c>
      <c r="HHT26" t="s">
        <v>93</v>
      </c>
      <c r="HHU26" t="s">
        <v>94</v>
      </c>
      <c r="HHV26">
        <v>0</v>
      </c>
      <c r="HHW26">
        <v>0</v>
      </c>
      <c r="HHX26">
        <v>1250</v>
      </c>
      <c r="HHY26">
        <v>125</v>
      </c>
      <c r="HHZ26">
        <v>125</v>
      </c>
      <c r="HIA26">
        <v>0</v>
      </c>
      <c r="HIB26">
        <v>1375</v>
      </c>
      <c r="HRM26">
        <v>44616</v>
      </c>
      <c r="HRN26">
        <v>10047379481</v>
      </c>
      <c r="HRO26">
        <v>13084766</v>
      </c>
      <c r="HRP26" t="s">
        <v>93</v>
      </c>
      <c r="HRQ26" t="s">
        <v>94</v>
      </c>
      <c r="HRR26">
        <v>0</v>
      </c>
      <c r="HRS26">
        <v>0</v>
      </c>
      <c r="HRT26">
        <v>1250</v>
      </c>
      <c r="HRU26">
        <v>125</v>
      </c>
      <c r="HRV26">
        <v>125</v>
      </c>
      <c r="HRW26">
        <v>0</v>
      </c>
      <c r="HRX26">
        <v>1375</v>
      </c>
      <c r="IBI26">
        <v>44616</v>
      </c>
      <c r="IBJ26">
        <v>10047379481</v>
      </c>
      <c r="IBK26">
        <v>13084766</v>
      </c>
      <c r="IBL26" t="s">
        <v>93</v>
      </c>
      <c r="IBM26" t="s">
        <v>94</v>
      </c>
      <c r="IBN26">
        <v>0</v>
      </c>
      <c r="IBO26">
        <v>0</v>
      </c>
      <c r="IBP26">
        <v>1250</v>
      </c>
      <c r="IBQ26">
        <v>125</v>
      </c>
      <c r="IBR26">
        <v>125</v>
      </c>
      <c r="IBS26">
        <v>0</v>
      </c>
      <c r="IBT26">
        <v>1375</v>
      </c>
      <c r="ILE26">
        <v>44616</v>
      </c>
      <c r="ILF26">
        <v>10047379481</v>
      </c>
      <c r="ILG26">
        <v>13084766</v>
      </c>
      <c r="ILH26" t="s">
        <v>93</v>
      </c>
      <c r="ILI26" t="s">
        <v>94</v>
      </c>
      <c r="ILJ26">
        <v>0</v>
      </c>
      <c r="ILK26">
        <v>0</v>
      </c>
      <c r="ILL26">
        <v>1250</v>
      </c>
      <c r="ILM26">
        <v>125</v>
      </c>
      <c r="ILN26">
        <v>125</v>
      </c>
      <c r="ILO26">
        <v>0</v>
      </c>
      <c r="ILP26">
        <v>1375</v>
      </c>
      <c r="IVA26">
        <v>44616</v>
      </c>
      <c r="IVB26">
        <v>10047379481</v>
      </c>
      <c r="IVC26">
        <v>13084766</v>
      </c>
      <c r="IVD26" t="s">
        <v>93</v>
      </c>
      <c r="IVE26" t="s">
        <v>94</v>
      </c>
      <c r="IVF26">
        <v>0</v>
      </c>
      <c r="IVG26">
        <v>0</v>
      </c>
      <c r="IVH26">
        <v>1250</v>
      </c>
      <c r="IVI26">
        <v>125</v>
      </c>
      <c r="IVJ26">
        <v>125</v>
      </c>
      <c r="IVK26">
        <v>0</v>
      </c>
      <c r="IVL26">
        <v>1375</v>
      </c>
      <c r="JEW26">
        <v>44616</v>
      </c>
      <c r="JEX26">
        <v>10047379481</v>
      </c>
      <c r="JEY26">
        <v>13084766</v>
      </c>
      <c r="JEZ26" t="s">
        <v>93</v>
      </c>
      <c r="JFA26" t="s">
        <v>94</v>
      </c>
      <c r="JFB26">
        <v>0</v>
      </c>
      <c r="JFC26">
        <v>0</v>
      </c>
      <c r="JFD26">
        <v>1250</v>
      </c>
      <c r="JFE26">
        <v>125</v>
      </c>
      <c r="JFF26">
        <v>125</v>
      </c>
      <c r="JFG26">
        <v>0</v>
      </c>
      <c r="JFH26">
        <v>1375</v>
      </c>
      <c r="JOS26">
        <v>44616</v>
      </c>
      <c r="JOT26">
        <v>10047379481</v>
      </c>
      <c r="JOU26">
        <v>13084766</v>
      </c>
      <c r="JOV26" t="s">
        <v>93</v>
      </c>
      <c r="JOW26" t="s">
        <v>94</v>
      </c>
      <c r="JOX26">
        <v>0</v>
      </c>
      <c r="JOY26">
        <v>0</v>
      </c>
      <c r="JOZ26">
        <v>1250</v>
      </c>
      <c r="JPA26">
        <v>125</v>
      </c>
      <c r="JPB26">
        <v>125</v>
      </c>
      <c r="JPC26">
        <v>0</v>
      </c>
      <c r="JPD26">
        <v>1375</v>
      </c>
      <c r="JYO26">
        <v>44616</v>
      </c>
      <c r="JYP26">
        <v>10047379481</v>
      </c>
      <c r="JYQ26">
        <v>13084766</v>
      </c>
      <c r="JYR26" t="s">
        <v>93</v>
      </c>
      <c r="JYS26" t="s">
        <v>94</v>
      </c>
      <c r="JYT26">
        <v>0</v>
      </c>
      <c r="JYU26">
        <v>0</v>
      </c>
      <c r="JYV26">
        <v>1250</v>
      </c>
      <c r="JYW26">
        <v>125</v>
      </c>
      <c r="JYX26">
        <v>125</v>
      </c>
      <c r="JYY26">
        <v>0</v>
      </c>
      <c r="JYZ26">
        <v>1375</v>
      </c>
      <c r="KIK26">
        <v>44616</v>
      </c>
      <c r="KIL26">
        <v>10047379481</v>
      </c>
      <c r="KIM26">
        <v>13084766</v>
      </c>
      <c r="KIN26" t="s">
        <v>93</v>
      </c>
      <c r="KIO26" t="s">
        <v>94</v>
      </c>
      <c r="KIP26">
        <v>0</v>
      </c>
      <c r="KIQ26">
        <v>0</v>
      </c>
      <c r="KIR26">
        <v>1250</v>
      </c>
      <c r="KIS26">
        <v>125</v>
      </c>
      <c r="KIT26">
        <v>125</v>
      </c>
      <c r="KIU26">
        <v>0</v>
      </c>
      <c r="KIV26">
        <v>1375</v>
      </c>
      <c r="KSG26">
        <v>44616</v>
      </c>
      <c r="KSH26">
        <v>10047379481</v>
      </c>
      <c r="KSI26">
        <v>13084766</v>
      </c>
      <c r="KSJ26" t="s">
        <v>93</v>
      </c>
      <c r="KSK26" t="s">
        <v>94</v>
      </c>
      <c r="KSL26">
        <v>0</v>
      </c>
      <c r="KSM26">
        <v>0</v>
      </c>
      <c r="KSN26">
        <v>1250</v>
      </c>
      <c r="KSO26">
        <v>125</v>
      </c>
      <c r="KSP26">
        <v>125</v>
      </c>
      <c r="KSQ26">
        <v>0</v>
      </c>
      <c r="KSR26">
        <v>1375</v>
      </c>
      <c r="LCC26">
        <v>44616</v>
      </c>
      <c r="LCD26">
        <v>10047379481</v>
      </c>
      <c r="LCE26">
        <v>13084766</v>
      </c>
      <c r="LCF26" t="s">
        <v>93</v>
      </c>
      <c r="LCG26" t="s">
        <v>94</v>
      </c>
      <c r="LCH26">
        <v>0</v>
      </c>
      <c r="LCI26">
        <v>0</v>
      </c>
      <c r="LCJ26">
        <v>1250</v>
      </c>
      <c r="LCK26">
        <v>125</v>
      </c>
      <c r="LCL26">
        <v>125</v>
      </c>
      <c r="LCM26">
        <v>0</v>
      </c>
      <c r="LCN26">
        <v>1375</v>
      </c>
      <c r="LLY26">
        <v>44616</v>
      </c>
      <c r="LLZ26">
        <v>10047379481</v>
      </c>
      <c r="LMA26">
        <v>13084766</v>
      </c>
      <c r="LMB26" t="s">
        <v>93</v>
      </c>
      <c r="LMC26" t="s">
        <v>94</v>
      </c>
      <c r="LMD26">
        <v>0</v>
      </c>
      <c r="LME26">
        <v>0</v>
      </c>
      <c r="LMF26">
        <v>1250</v>
      </c>
      <c r="LMG26">
        <v>125</v>
      </c>
      <c r="LMH26">
        <v>125</v>
      </c>
      <c r="LMI26">
        <v>0</v>
      </c>
      <c r="LMJ26">
        <v>1375</v>
      </c>
      <c r="LVU26">
        <v>44616</v>
      </c>
      <c r="LVV26">
        <v>10047379481</v>
      </c>
      <c r="LVW26">
        <v>13084766</v>
      </c>
      <c r="LVX26" t="s">
        <v>93</v>
      </c>
      <c r="LVY26" t="s">
        <v>94</v>
      </c>
      <c r="LVZ26">
        <v>0</v>
      </c>
      <c r="LWA26">
        <v>0</v>
      </c>
      <c r="LWB26">
        <v>1250</v>
      </c>
      <c r="LWC26">
        <v>125</v>
      </c>
      <c r="LWD26">
        <v>125</v>
      </c>
      <c r="LWE26">
        <v>0</v>
      </c>
      <c r="LWF26">
        <v>1375</v>
      </c>
      <c r="MFQ26">
        <v>44616</v>
      </c>
      <c r="MFR26">
        <v>10047379481</v>
      </c>
      <c r="MFS26">
        <v>13084766</v>
      </c>
      <c r="MFT26" t="s">
        <v>93</v>
      </c>
      <c r="MFU26" t="s">
        <v>94</v>
      </c>
      <c r="MFV26">
        <v>0</v>
      </c>
      <c r="MFW26">
        <v>0</v>
      </c>
      <c r="MFX26">
        <v>1250</v>
      </c>
      <c r="MFY26">
        <v>125</v>
      </c>
      <c r="MFZ26">
        <v>125</v>
      </c>
      <c r="MGA26">
        <v>0</v>
      </c>
      <c r="MGB26">
        <v>1375</v>
      </c>
      <c r="MPM26">
        <v>44616</v>
      </c>
      <c r="MPN26">
        <v>10047379481</v>
      </c>
      <c r="MPO26">
        <v>13084766</v>
      </c>
      <c r="MPP26" t="s">
        <v>93</v>
      </c>
      <c r="MPQ26" t="s">
        <v>94</v>
      </c>
      <c r="MPR26">
        <v>0</v>
      </c>
      <c r="MPS26">
        <v>0</v>
      </c>
      <c r="MPT26">
        <v>1250</v>
      </c>
      <c r="MPU26">
        <v>125</v>
      </c>
      <c r="MPV26">
        <v>125</v>
      </c>
      <c r="MPW26">
        <v>0</v>
      </c>
      <c r="MPX26">
        <v>1375</v>
      </c>
      <c r="MZI26">
        <v>44616</v>
      </c>
      <c r="MZJ26">
        <v>10047379481</v>
      </c>
      <c r="MZK26">
        <v>13084766</v>
      </c>
      <c r="MZL26" t="s">
        <v>93</v>
      </c>
      <c r="MZM26" t="s">
        <v>94</v>
      </c>
      <c r="MZN26">
        <v>0</v>
      </c>
      <c r="MZO26">
        <v>0</v>
      </c>
      <c r="MZP26">
        <v>1250</v>
      </c>
      <c r="MZQ26">
        <v>125</v>
      </c>
      <c r="MZR26">
        <v>125</v>
      </c>
      <c r="MZS26">
        <v>0</v>
      </c>
      <c r="MZT26">
        <v>1375</v>
      </c>
      <c r="NJE26">
        <v>44616</v>
      </c>
      <c r="NJF26">
        <v>10047379481</v>
      </c>
      <c r="NJG26">
        <v>13084766</v>
      </c>
      <c r="NJH26" t="s">
        <v>93</v>
      </c>
      <c r="NJI26" t="s">
        <v>94</v>
      </c>
      <c r="NJJ26">
        <v>0</v>
      </c>
      <c r="NJK26">
        <v>0</v>
      </c>
      <c r="NJL26">
        <v>1250</v>
      </c>
      <c r="NJM26">
        <v>125</v>
      </c>
      <c r="NJN26">
        <v>125</v>
      </c>
      <c r="NJO26">
        <v>0</v>
      </c>
      <c r="NJP26">
        <v>1375</v>
      </c>
      <c r="NTA26">
        <v>44616</v>
      </c>
      <c r="NTB26">
        <v>10047379481</v>
      </c>
      <c r="NTC26">
        <v>13084766</v>
      </c>
      <c r="NTD26" t="s">
        <v>93</v>
      </c>
      <c r="NTE26" t="s">
        <v>94</v>
      </c>
      <c r="NTF26">
        <v>0</v>
      </c>
      <c r="NTG26">
        <v>0</v>
      </c>
      <c r="NTH26">
        <v>1250</v>
      </c>
      <c r="NTI26">
        <v>125</v>
      </c>
      <c r="NTJ26">
        <v>125</v>
      </c>
      <c r="NTK26">
        <v>0</v>
      </c>
      <c r="NTL26">
        <v>1375</v>
      </c>
      <c r="OCW26">
        <v>44616</v>
      </c>
      <c r="OCX26">
        <v>10047379481</v>
      </c>
      <c r="OCY26">
        <v>13084766</v>
      </c>
      <c r="OCZ26" t="s">
        <v>93</v>
      </c>
      <c r="ODA26" t="s">
        <v>94</v>
      </c>
      <c r="ODB26">
        <v>0</v>
      </c>
      <c r="ODC26">
        <v>0</v>
      </c>
      <c r="ODD26">
        <v>1250</v>
      </c>
      <c r="ODE26">
        <v>125</v>
      </c>
      <c r="ODF26">
        <v>125</v>
      </c>
      <c r="ODG26">
        <v>0</v>
      </c>
      <c r="ODH26">
        <v>1375</v>
      </c>
      <c r="OMS26">
        <v>44616</v>
      </c>
      <c r="OMT26">
        <v>10047379481</v>
      </c>
      <c r="OMU26">
        <v>13084766</v>
      </c>
      <c r="OMV26" t="s">
        <v>93</v>
      </c>
      <c r="OMW26" t="s">
        <v>94</v>
      </c>
      <c r="OMX26">
        <v>0</v>
      </c>
      <c r="OMY26">
        <v>0</v>
      </c>
      <c r="OMZ26">
        <v>1250</v>
      </c>
      <c r="ONA26">
        <v>125</v>
      </c>
      <c r="ONB26">
        <v>125</v>
      </c>
      <c r="ONC26">
        <v>0</v>
      </c>
      <c r="OND26">
        <v>1375</v>
      </c>
      <c r="OWO26">
        <v>44616</v>
      </c>
      <c r="OWP26">
        <v>10047379481</v>
      </c>
      <c r="OWQ26">
        <v>13084766</v>
      </c>
      <c r="OWR26" t="s">
        <v>93</v>
      </c>
      <c r="OWS26" t="s">
        <v>94</v>
      </c>
      <c r="OWT26">
        <v>0</v>
      </c>
      <c r="OWU26">
        <v>0</v>
      </c>
      <c r="OWV26">
        <v>1250</v>
      </c>
      <c r="OWW26">
        <v>125</v>
      </c>
      <c r="OWX26">
        <v>125</v>
      </c>
      <c r="OWY26">
        <v>0</v>
      </c>
      <c r="OWZ26">
        <v>1375</v>
      </c>
      <c r="PGK26">
        <v>44616</v>
      </c>
      <c r="PGL26">
        <v>10047379481</v>
      </c>
      <c r="PGM26">
        <v>13084766</v>
      </c>
      <c r="PGN26" t="s">
        <v>93</v>
      </c>
      <c r="PGO26" t="s">
        <v>94</v>
      </c>
      <c r="PGP26">
        <v>0</v>
      </c>
      <c r="PGQ26">
        <v>0</v>
      </c>
      <c r="PGR26">
        <v>1250</v>
      </c>
      <c r="PGS26">
        <v>125</v>
      </c>
      <c r="PGT26">
        <v>125</v>
      </c>
      <c r="PGU26">
        <v>0</v>
      </c>
      <c r="PGV26">
        <v>1375</v>
      </c>
      <c r="PQG26">
        <v>44616</v>
      </c>
      <c r="PQH26">
        <v>10047379481</v>
      </c>
      <c r="PQI26">
        <v>13084766</v>
      </c>
      <c r="PQJ26" t="s">
        <v>93</v>
      </c>
      <c r="PQK26" t="s">
        <v>94</v>
      </c>
      <c r="PQL26">
        <v>0</v>
      </c>
      <c r="PQM26">
        <v>0</v>
      </c>
      <c r="PQN26">
        <v>1250</v>
      </c>
      <c r="PQO26">
        <v>125</v>
      </c>
      <c r="PQP26">
        <v>125</v>
      </c>
      <c r="PQQ26">
        <v>0</v>
      </c>
      <c r="PQR26">
        <v>1375</v>
      </c>
      <c r="QAC26">
        <v>44616</v>
      </c>
      <c r="QAD26">
        <v>10047379481</v>
      </c>
      <c r="QAE26">
        <v>13084766</v>
      </c>
      <c r="QAF26" t="s">
        <v>93</v>
      </c>
      <c r="QAG26" t="s">
        <v>94</v>
      </c>
      <c r="QAH26">
        <v>0</v>
      </c>
      <c r="QAI26">
        <v>0</v>
      </c>
      <c r="QAJ26">
        <v>1250</v>
      </c>
      <c r="QAK26">
        <v>125</v>
      </c>
      <c r="QAL26">
        <v>125</v>
      </c>
      <c r="QAM26">
        <v>0</v>
      </c>
      <c r="QAN26">
        <v>1375</v>
      </c>
      <c r="QJY26">
        <v>44616</v>
      </c>
      <c r="QJZ26">
        <v>10047379481</v>
      </c>
      <c r="QKA26">
        <v>13084766</v>
      </c>
      <c r="QKB26" t="s">
        <v>93</v>
      </c>
      <c r="QKC26" t="s">
        <v>94</v>
      </c>
      <c r="QKD26">
        <v>0</v>
      </c>
      <c r="QKE26">
        <v>0</v>
      </c>
      <c r="QKF26">
        <v>1250</v>
      </c>
      <c r="QKG26">
        <v>125</v>
      </c>
      <c r="QKH26">
        <v>125</v>
      </c>
      <c r="QKI26">
        <v>0</v>
      </c>
      <c r="QKJ26">
        <v>1375</v>
      </c>
      <c r="QTU26">
        <v>44616</v>
      </c>
      <c r="QTV26">
        <v>10047379481</v>
      </c>
      <c r="QTW26">
        <v>13084766</v>
      </c>
      <c r="QTX26" t="s">
        <v>93</v>
      </c>
      <c r="QTY26" t="s">
        <v>94</v>
      </c>
      <c r="QTZ26">
        <v>0</v>
      </c>
      <c r="QUA26">
        <v>0</v>
      </c>
      <c r="QUB26">
        <v>1250</v>
      </c>
      <c r="QUC26">
        <v>125</v>
      </c>
      <c r="QUD26">
        <v>125</v>
      </c>
      <c r="QUE26">
        <v>0</v>
      </c>
      <c r="QUF26">
        <v>1375</v>
      </c>
      <c r="RDQ26">
        <v>44616</v>
      </c>
      <c r="RDR26">
        <v>10047379481</v>
      </c>
      <c r="RDS26">
        <v>13084766</v>
      </c>
      <c r="RDT26" t="s">
        <v>93</v>
      </c>
      <c r="RDU26" t="s">
        <v>94</v>
      </c>
      <c r="RDV26">
        <v>0</v>
      </c>
      <c r="RDW26">
        <v>0</v>
      </c>
      <c r="RDX26">
        <v>1250</v>
      </c>
      <c r="RDY26">
        <v>125</v>
      </c>
      <c r="RDZ26">
        <v>125</v>
      </c>
      <c r="REA26">
        <v>0</v>
      </c>
      <c r="REB26">
        <v>1375</v>
      </c>
      <c r="RNM26">
        <v>44616</v>
      </c>
      <c r="RNN26">
        <v>10047379481</v>
      </c>
      <c r="RNO26">
        <v>13084766</v>
      </c>
      <c r="RNP26" t="s">
        <v>93</v>
      </c>
      <c r="RNQ26" t="s">
        <v>94</v>
      </c>
      <c r="RNR26">
        <v>0</v>
      </c>
      <c r="RNS26">
        <v>0</v>
      </c>
      <c r="RNT26">
        <v>1250</v>
      </c>
      <c r="RNU26">
        <v>125</v>
      </c>
      <c r="RNV26">
        <v>125</v>
      </c>
      <c r="RNW26">
        <v>0</v>
      </c>
      <c r="RNX26">
        <v>1375</v>
      </c>
      <c r="RXI26">
        <v>44616</v>
      </c>
      <c r="RXJ26">
        <v>10047379481</v>
      </c>
      <c r="RXK26">
        <v>13084766</v>
      </c>
      <c r="RXL26" t="s">
        <v>93</v>
      </c>
      <c r="RXM26" t="s">
        <v>94</v>
      </c>
      <c r="RXN26">
        <v>0</v>
      </c>
      <c r="RXO26">
        <v>0</v>
      </c>
      <c r="RXP26">
        <v>1250</v>
      </c>
      <c r="RXQ26">
        <v>125</v>
      </c>
      <c r="RXR26">
        <v>125</v>
      </c>
      <c r="RXS26">
        <v>0</v>
      </c>
      <c r="RXT26">
        <v>1375</v>
      </c>
      <c r="SHE26">
        <v>44616</v>
      </c>
      <c r="SHF26">
        <v>10047379481</v>
      </c>
      <c r="SHG26">
        <v>13084766</v>
      </c>
      <c r="SHH26" t="s">
        <v>93</v>
      </c>
      <c r="SHI26" t="s">
        <v>94</v>
      </c>
      <c r="SHJ26">
        <v>0</v>
      </c>
      <c r="SHK26">
        <v>0</v>
      </c>
      <c r="SHL26">
        <v>1250</v>
      </c>
      <c r="SHM26">
        <v>125</v>
      </c>
      <c r="SHN26">
        <v>125</v>
      </c>
      <c r="SHO26">
        <v>0</v>
      </c>
      <c r="SHP26">
        <v>1375</v>
      </c>
      <c r="SRA26">
        <v>44616</v>
      </c>
      <c r="SRB26">
        <v>10047379481</v>
      </c>
      <c r="SRC26">
        <v>13084766</v>
      </c>
      <c r="SRD26" t="s">
        <v>93</v>
      </c>
      <c r="SRE26" t="s">
        <v>94</v>
      </c>
      <c r="SRF26">
        <v>0</v>
      </c>
      <c r="SRG26">
        <v>0</v>
      </c>
      <c r="SRH26">
        <v>1250</v>
      </c>
      <c r="SRI26">
        <v>125</v>
      </c>
      <c r="SRJ26">
        <v>125</v>
      </c>
      <c r="SRK26">
        <v>0</v>
      </c>
      <c r="SRL26">
        <v>1375</v>
      </c>
      <c r="TAW26">
        <v>44616</v>
      </c>
      <c r="TAX26">
        <v>10047379481</v>
      </c>
      <c r="TAY26">
        <v>13084766</v>
      </c>
      <c r="TAZ26" t="s">
        <v>93</v>
      </c>
      <c r="TBA26" t="s">
        <v>94</v>
      </c>
      <c r="TBB26">
        <v>0</v>
      </c>
      <c r="TBC26">
        <v>0</v>
      </c>
      <c r="TBD26">
        <v>1250</v>
      </c>
      <c r="TBE26">
        <v>125</v>
      </c>
      <c r="TBF26">
        <v>125</v>
      </c>
      <c r="TBG26">
        <v>0</v>
      </c>
      <c r="TBH26">
        <v>1375</v>
      </c>
      <c r="TKS26">
        <v>44616</v>
      </c>
      <c r="TKT26">
        <v>10047379481</v>
      </c>
      <c r="TKU26">
        <v>13084766</v>
      </c>
      <c r="TKV26" t="s">
        <v>93</v>
      </c>
      <c r="TKW26" t="s">
        <v>94</v>
      </c>
      <c r="TKX26">
        <v>0</v>
      </c>
      <c r="TKY26">
        <v>0</v>
      </c>
      <c r="TKZ26">
        <v>1250</v>
      </c>
      <c r="TLA26">
        <v>125</v>
      </c>
      <c r="TLB26">
        <v>125</v>
      </c>
      <c r="TLC26">
        <v>0</v>
      </c>
      <c r="TLD26">
        <v>1375</v>
      </c>
      <c r="TUO26">
        <v>44616</v>
      </c>
      <c r="TUP26">
        <v>10047379481</v>
      </c>
      <c r="TUQ26">
        <v>13084766</v>
      </c>
      <c r="TUR26" t="s">
        <v>93</v>
      </c>
      <c r="TUS26" t="s">
        <v>94</v>
      </c>
      <c r="TUT26">
        <v>0</v>
      </c>
      <c r="TUU26">
        <v>0</v>
      </c>
      <c r="TUV26">
        <v>1250</v>
      </c>
      <c r="TUW26">
        <v>125</v>
      </c>
      <c r="TUX26">
        <v>125</v>
      </c>
      <c r="TUY26">
        <v>0</v>
      </c>
      <c r="TUZ26">
        <v>1375</v>
      </c>
      <c r="UEK26">
        <v>44616</v>
      </c>
      <c r="UEL26">
        <v>10047379481</v>
      </c>
      <c r="UEM26">
        <v>13084766</v>
      </c>
      <c r="UEN26" t="s">
        <v>93</v>
      </c>
      <c r="UEO26" t="s">
        <v>94</v>
      </c>
      <c r="UEP26">
        <v>0</v>
      </c>
      <c r="UEQ26">
        <v>0</v>
      </c>
      <c r="UER26">
        <v>1250</v>
      </c>
      <c r="UES26">
        <v>125</v>
      </c>
      <c r="UET26">
        <v>125</v>
      </c>
      <c r="UEU26">
        <v>0</v>
      </c>
      <c r="UEV26">
        <v>1375</v>
      </c>
      <c r="UOG26">
        <v>44616</v>
      </c>
      <c r="UOH26">
        <v>10047379481</v>
      </c>
      <c r="UOI26">
        <v>13084766</v>
      </c>
      <c r="UOJ26" t="s">
        <v>93</v>
      </c>
      <c r="UOK26" t="s">
        <v>94</v>
      </c>
      <c r="UOL26">
        <v>0</v>
      </c>
      <c r="UOM26">
        <v>0</v>
      </c>
      <c r="UON26">
        <v>1250</v>
      </c>
      <c r="UOO26">
        <v>125</v>
      </c>
      <c r="UOP26">
        <v>125</v>
      </c>
      <c r="UOQ26">
        <v>0</v>
      </c>
      <c r="UOR26">
        <v>1375</v>
      </c>
      <c r="UYC26">
        <v>44616</v>
      </c>
      <c r="UYD26">
        <v>10047379481</v>
      </c>
      <c r="UYE26">
        <v>13084766</v>
      </c>
      <c r="UYF26" t="s">
        <v>93</v>
      </c>
      <c r="UYG26" t="s">
        <v>94</v>
      </c>
      <c r="UYH26">
        <v>0</v>
      </c>
      <c r="UYI26">
        <v>0</v>
      </c>
      <c r="UYJ26">
        <v>1250</v>
      </c>
      <c r="UYK26">
        <v>125</v>
      </c>
      <c r="UYL26">
        <v>125</v>
      </c>
      <c r="UYM26">
        <v>0</v>
      </c>
      <c r="UYN26">
        <v>1375</v>
      </c>
      <c r="VHY26">
        <v>44616</v>
      </c>
      <c r="VHZ26">
        <v>10047379481</v>
      </c>
      <c r="VIA26">
        <v>13084766</v>
      </c>
      <c r="VIB26" t="s">
        <v>93</v>
      </c>
      <c r="VIC26" t="s">
        <v>94</v>
      </c>
      <c r="VID26">
        <v>0</v>
      </c>
      <c r="VIE26">
        <v>0</v>
      </c>
      <c r="VIF26">
        <v>1250</v>
      </c>
      <c r="VIG26">
        <v>125</v>
      </c>
      <c r="VIH26">
        <v>125</v>
      </c>
      <c r="VII26">
        <v>0</v>
      </c>
      <c r="VIJ26">
        <v>1375</v>
      </c>
      <c r="VRU26">
        <v>44616</v>
      </c>
      <c r="VRV26">
        <v>10047379481</v>
      </c>
      <c r="VRW26">
        <v>13084766</v>
      </c>
      <c r="VRX26" t="s">
        <v>93</v>
      </c>
      <c r="VRY26" t="s">
        <v>94</v>
      </c>
      <c r="VRZ26">
        <v>0</v>
      </c>
      <c r="VSA26">
        <v>0</v>
      </c>
      <c r="VSB26">
        <v>1250</v>
      </c>
      <c r="VSC26">
        <v>125</v>
      </c>
      <c r="VSD26">
        <v>125</v>
      </c>
      <c r="VSE26">
        <v>0</v>
      </c>
      <c r="VSF26">
        <v>1375</v>
      </c>
      <c r="WBQ26">
        <v>44616</v>
      </c>
      <c r="WBR26">
        <v>10047379481</v>
      </c>
      <c r="WBS26">
        <v>13084766</v>
      </c>
      <c r="WBT26" t="s">
        <v>93</v>
      </c>
      <c r="WBU26" t="s">
        <v>94</v>
      </c>
      <c r="WBV26">
        <v>0</v>
      </c>
      <c r="WBW26">
        <v>0</v>
      </c>
      <c r="WBX26">
        <v>1250</v>
      </c>
      <c r="WBY26">
        <v>125</v>
      </c>
      <c r="WBZ26">
        <v>125</v>
      </c>
      <c r="WCA26">
        <v>0</v>
      </c>
      <c r="WCB26">
        <v>1375</v>
      </c>
      <c r="WLM26">
        <v>44616</v>
      </c>
      <c r="WLN26">
        <v>10047379481</v>
      </c>
      <c r="WLO26">
        <v>13084766</v>
      </c>
      <c r="WLP26" t="s">
        <v>93</v>
      </c>
      <c r="WLQ26" t="s">
        <v>94</v>
      </c>
      <c r="WLR26">
        <v>0</v>
      </c>
      <c r="WLS26">
        <v>0</v>
      </c>
      <c r="WLT26">
        <v>1250</v>
      </c>
      <c r="WLU26">
        <v>125</v>
      </c>
      <c r="WLV26">
        <v>125</v>
      </c>
      <c r="WLW26">
        <v>0</v>
      </c>
      <c r="WLX26">
        <v>1375</v>
      </c>
      <c r="WVI26">
        <v>44616</v>
      </c>
      <c r="WVJ26">
        <v>10047379481</v>
      </c>
      <c r="WVK26">
        <v>13084766</v>
      </c>
      <c r="WVL26" t="s">
        <v>93</v>
      </c>
      <c r="WVM26" t="s">
        <v>94</v>
      </c>
      <c r="WVN26">
        <v>0</v>
      </c>
      <c r="WVO26">
        <v>0</v>
      </c>
      <c r="WVP26">
        <v>1250</v>
      </c>
      <c r="WVQ26">
        <v>125</v>
      </c>
      <c r="WVR26">
        <v>125</v>
      </c>
      <c r="WVS26">
        <v>0</v>
      </c>
      <c r="WVT26">
        <v>1375</v>
      </c>
    </row>
    <row r="27" spans="1:780 1025:1804 2049:2828 3073:3852 4097:4876 5121:5900 6145:6924 7169:7948 8193:8972 9217:9996 10241:11020 11265:12044 12289:13068 13313:14092 14337:15116 15361:16140">
      <c r="A27" s="224">
        <v>7283.82</v>
      </c>
      <c r="B27" s="575">
        <v>44985</v>
      </c>
      <c r="C27" s="576">
        <v>20010003364</v>
      </c>
      <c r="D27" s="577">
        <v>15874383</v>
      </c>
      <c r="E27" s="578" t="s">
        <v>96</v>
      </c>
      <c r="F27" s="578" t="s">
        <v>97</v>
      </c>
      <c r="G27" s="579">
        <v>0</v>
      </c>
      <c r="H27" s="579">
        <v>0</v>
      </c>
      <c r="I27" s="579">
        <f>+M27/1.1</f>
        <v>980889.99999999988</v>
      </c>
      <c r="J27" s="579">
        <f>+K27</f>
        <v>98089</v>
      </c>
      <c r="K27" s="579">
        <f>+M27/11</f>
        <v>98089</v>
      </c>
      <c r="L27" s="579">
        <v>0</v>
      </c>
      <c r="M27" s="579">
        <v>1078979</v>
      </c>
      <c r="O27" s="204" t="s">
        <v>98</v>
      </c>
      <c r="Q27" s="223">
        <f>+M27/A27</f>
        <v>148.13367161736562</v>
      </c>
      <c r="R27" s="223">
        <f>+I27/A27</f>
        <v>134.6669741976051</v>
      </c>
      <c r="S27" s="223">
        <f>+K27/A27</f>
        <v>13.466697419760511</v>
      </c>
      <c r="T27" s="231">
        <f>+Q27-R27-S27</f>
        <v>0</v>
      </c>
      <c r="IW27">
        <v>44985</v>
      </c>
      <c r="IX27">
        <v>20010003364</v>
      </c>
      <c r="IY27">
        <v>15874383</v>
      </c>
      <c r="IZ27" t="s">
        <v>96</v>
      </c>
      <c r="JA27" t="s">
        <v>97</v>
      </c>
      <c r="JB27">
        <v>0</v>
      </c>
      <c r="JC27">
        <v>0</v>
      </c>
      <c r="JD27">
        <f>+JH27/1.1</f>
        <v>980889.99999999988</v>
      </c>
      <c r="JE27">
        <f>+JF27</f>
        <v>98089</v>
      </c>
      <c r="JF27">
        <f>+JH27/11</f>
        <v>98089</v>
      </c>
      <c r="JG27">
        <v>0</v>
      </c>
      <c r="JH27">
        <v>1078979</v>
      </c>
      <c r="SS27">
        <v>44985</v>
      </c>
      <c r="ST27">
        <v>20010003364</v>
      </c>
      <c r="SU27">
        <v>15874383</v>
      </c>
      <c r="SV27" t="s">
        <v>96</v>
      </c>
      <c r="SW27" t="s">
        <v>97</v>
      </c>
      <c r="SX27">
        <v>0</v>
      </c>
      <c r="SY27">
        <v>0</v>
      </c>
      <c r="SZ27">
        <f>+TD27/1.1</f>
        <v>980889.99999999988</v>
      </c>
      <c r="TA27">
        <f>+TB27</f>
        <v>98089</v>
      </c>
      <c r="TB27">
        <f>+TD27/11</f>
        <v>98089</v>
      </c>
      <c r="TC27">
        <v>0</v>
      </c>
      <c r="TD27">
        <v>1078979</v>
      </c>
      <c r="ACO27">
        <v>44985</v>
      </c>
      <c r="ACP27">
        <v>20010003364</v>
      </c>
      <c r="ACQ27">
        <v>15874383</v>
      </c>
      <c r="ACR27" t="s">
        <v>96</v>
      </c>
      <c r="ACS27" t="s">
        <v>97</v>
      </c>
      <c r="ACT27">
        <v>0</v>
      </c>
      <c r="ACU27">
        <v>0</v>
      </c>
      <c r="ACV27">
        <f>+ACZ27/1.1</f>
        <v>980889.99999999988</v>
      </c>
      <c r="ACW27">
        <f>+ACX27</f>
        <v>98089</v>
      </c>
      <c r="ACX27">
        <f>+ACZ27/11</f>
        <v>98089</v>
      </c>
      <c r="ACY27">
        <v>0</v>
      </c>
      <c r="ACZ27">
        <v>1078979</v>
      </c>
      <c r="AMK27">
        <v>44985</v>
      </c>
      <c r="AML27">
        <v>20010003364</v>
      </c>
      <c r="AMM27">
        <v>15874383</v>
      </c>
      <c r="AMN27" t="s">
        <v>96</v>
      </c>
      <c r="AMO27" t="s">
        <v>97</v>
      </c>
      <c r="AMP27">
        <v>0</v>
      </c>
      <c r="AMQ27">
        <v>0</v>
      </c>
      <c r="AMR27">
        <f>+AMV27/1.1</f>
        <v>980889.99999999988</v>
      </c>
      <c r="AMS27">
        <f>+AMT27</f>
        <v>98089</v>
      </c>
      <c r="AMT27">
        <f>+AMV27/11</f>
        <v>98089</v>
      </c>
      <c r="AMU27">
        <v>0</v>
      </c>
      <c r="AMV27">
        <v>1078979</v>
      </c>
      <c r="AWG27">
        <v>44985</v>
      </c>
      <c r="AWH27">
        <v>20010003364</v>
      </c>
      <c r="AWI27">
        <v>15874383</v>
      </c>
      <c r="AWJ27" t="s">
        <v>96</v>
      </c>
      <c r="AWK27" t="s">
        <v>97</v>
      </c>
      <c r="AWL27">
        <v>0</v>
      </c>
      <c r="AWM27">
        <v>0</v>
      </c>
      <c r="AWN27">
        <f>+AWR27/1.1</f>
        <v>980889.99999999988</v>
      </c>
      <c r="AWO27">
        <f>+AWP27</f>
        <v>98089</v>
      </c>
      <c r="AWP27">
        <f>+AWR27/11</f>
        <v>98089</v>
      </c>
      <c r="AWQ27">
        <v>0</v>
      </c>
      <c r="AWR27">
        <v>1078979</v>
      </c>
      <c r="BGC27">
        <v>44985</v>
      </c>
      <c r="BGD27">
        <v>20010003364</v>
      </c>
      <c r="BGE27">
        <v>15874383</v>
      </c>
      <c r="BGF27" t="s">
        <v>96</v>
      </c>
      <c r="BGG27" t="s">
        <v>97</v>
      </c>
      <c r="BGH27">
        <v>0</v>
      </c>
      <c r="BGI27">
        <v>0</v>
      </c>
      <c r="BGJ27">
        <f>+BGN27/1.1</f>
        <v>980889.99999999988</v>
      </c>
      <c r="BGK27">
        <f>+BGL27</f>
        <v>98089</v>
      </c>
      <c r="BGL27">
        <f>+BGN27/11</f>
        <v>98089</v>
      </c>
      <c r="BGM27">
        <v>0</v>
      </c>
      <c r="BGN27">
        <v>1078979</v>
      </c>
      <c r="BPY27">
        <v>44985</v>
      </c>
      <c r="BPZ27">
        <v>20010003364</v>
      </c>
      <c r="BQA27">
        <v>15874383</v>
      </c>
      <c r="BQB27" t="s">
        <v>96</v>
      </c>
      <c r="BQC27" t="s">
        <v>97</v>
      </c>
      <c r="BQD27">
        <v>0</v>
      </c>
      <c r="BQE27">
        <v>0</v>
      </c>
      <c r="BQF27">
        <f>+BQJ27/1.1</f>
        <v>980889.99999999988</v>
      </c>
      <c r="BQG27">
        <f>+BQH27</f>
        <v>98089</v>
      </c>
      <c r="BQH27">
        <f>+BQJ27/11</f>
        <v>98089</v>
      </c>
      <c r="BQI27">
        <v>0</v>
      </c>
      <c r="BQJ27">
        <v>1078979</v>
      </c>
      <c r="BZU27">
        <v>44985</v>
      </c>
      <c r="BZV27">
        <v>20010003364</v>
      </c>
      <c r="BZW27">
        <v>15874383</v>
      </c>
      <c r="BZX27" t="s">
        <v>96</v>
      </c>
      <c r="BZY27" t="s">
        <v>97</v>
      </c>
      <c r="BZZ27">
        <v>0</v>
      </c>
      <c r="CAA27">
        <v>0</v>
      </c>
      <c r="CAB27">
        <f>+CAF27/1.1</f>
        <v>980889.99999999988</v>
      </c>
      <c r="CAC27">
        <f>+CAD27</f>
        <v>98089</v>
      </c>
      <c r="CAD27">
        <f>+CAF27/11</f>
        <v>98089</v>
      </c>
      <c r="CAE27">
        <v>0</v>
      </c>
      <c r="CAF27">
        <v>1078979</v>
      </c>
      <c r="CJQ27">
        <v>44985</v>
      </c>
      <c r="CJR27">
        <v>20010003364</v>
      </c>
      <c r="CJS27">
        <v>15874383</v>
      </c>
      <c r="CJT27" t="s">
        <v>96</v>
      </c>
      <c r="CJU27" t="s">
        <v>97</v>
      </c>
      <c r="CJV27">
        <v>0</v>
      </c>
      <c r="CJW27">
        <v>0</v>
      </c>
      <c r="CJX27">
        <f>+CKB27/1.1</f>
        <v>980889.99999999988</v>
      </c>
      <c r="CJY27">
        <f>+CJZ27</f>
        <v>98089</v>
      </c>
      <c r="CJZ27">
        <f>+CKB27/11</f>
        <v>98089</v>
      </c>
      <c r="CKA27">
        <v>0</v>
      </c>
      <c r="CKB27">
        <v>1078979</v>
      </c>
      <c r="CTM27">
        <v>44985</v>
      </c>
      <c r="CTN27">
        <v>20010003364</v>
      </c>
      <c r="CTO27">
        <v>15874383</v>
      </c>
      <c r="CTP27" t="s">
        <v>96</v>
      </c>
      <c r="CTQ27" t="s">
        <v>97</v>
      </c>
      <c r="CTR27">
        <v>0</v>
      </c>
      <c r="CTS27">
        <v>0</v>
      </c>
      <c r="CTT27">
        <f>+CTX27/1.1</f>
        <v>980889.99999999988</v>
      </c>
      <c r="CTU27">
        <f>+CTV27</f>
        <v>98089</v>
      </c>
      <c r="CTV27">
        <f>+CTX27/11</f>
        <v>98089</v>
      </c>
      <c r="CTW27">
        <v>0</v>
      </c>
      <c r="CTX27">
        <v>1078979</v>
      </c>
      <c r="DDI27">
        <v>44985</v>
      </c>
      <c r="DDJ27">
        <v>20010003364</v>
      </c>
      <c r="DDK27">
        <v>15874383</v>
      </c>
      <c r="DDL27" t="s">
        <v>96</v>
      </c>
      <c r="DDM27" t="s">
        <v>97</v>
      </c>
      <c r="DDN27">
        <v>0</v>
      </c>
      <c r="DDO27">
        <v>0</v>
      </c>
      <c r="DDP27">
        <f>+DDT27/1.1</f>
        <v>980889.99999999988</v>
      </c>
      <c r="DDQ27">
        <f>+DDR27</f>
        <v>98089</v>
      </c>
      <c r="DDR27">
        <f>+DDT27/11</f>
        <v>98089</v>
      </c>
      <c r="DDS27">
        <v>0</v>
      </c>
      <c r="DDT27">
        <v>1078979</v>
      </c>
      <c r="DNE27">
        <v>44985</v>
      </c>
      <c r="DNF27">
        <v>20010003364</v>
      </c>
      <c r="DNG27">
        <v>15874383</v>
      </c>
      <c r="DNH27" t="s">
        <v>96</v>
      </c>
      <c r="DNI27" t="s">
        <v>97</v>
      </c>
      <c r="DNJ27">
        <v>0</v>
      </c>
      <c r="DNK27">
        <v>0</v>
      </c>
      <c r="DNL27">
        <f>+DNP27/1.1</f>
        <v>980889.99999999988</v>
      </c>
      <c r="DNM27">
        <f>+DNN27</f>
        <v>98089</v>
      </c>
      <c r="DNN27">
        <f>+DNP27/11</f>
        <v>98089</v>
      </c>
      <c r="DNO27">
        <v>0</v>
      </c>
      <c r="DNP27">
        <v>1078979</v>
      </c>
      <c r="DXA27">
        <v>44985</v>
      </c>
      <c r="DXB27">
        <v>20010003364</v>
      </c>
      <c r="DXC27">
        <v>15874383</v>
      </c>
      <c r="DXD27" t="s">
        <v>96</v>
      </c>
      <c r="DXE27" t="s">
        <v>97</v>
      </c>
      <c r="DXF27">
        <v>0</v>
      </c>
      <c r="DXG27">
        <v>0</v>
      </c>
      <c r="DXH27">
        <f>+DXL27/1.1</f>
        <v>980889.99999999988</v>
      </c>
      <c r="DXI27">
        <f>+DXJ27</f>
        <v>98089</v>
      </c>
      <c r="DXJ27">
        <f>+DXL27/11</f>
        <v>98089</v>
      </c>
      <c r="DXK27">
        <v>0</v>
      </c>
      <c r="DXL27">
        <v>1078979</v>
      </c>
      <c r="EGW27">
        <v>44985</v>
      </c>
      <c r="EGX27">
        <v>20010003364</v>
      </c>
      <c r="EGY27">
        <v>15874383</v>
      </c>
      <c r="EGZ27" t="s">
        <v>96</v>
      </c>
      <c r="EHA27" t="s">
        <v>97</v>
      </c>
      <c r="EHB27">
        <v>0</v>
      </c>
      <c r="EHC27">
        <v>0</v>
      </c>
      <c r="EHD27">
        <f>+EHH27/1.1</f>
        <v>980889.99999999988</v>
      </c>
      <c r="EHE27">
        <f>+EHF27</f>
        <v>98089</v>
      </c>
      <c r="EHF27">
        <f>+EHH27/11</f>
        <v>98089</v>
      </c>
      <c r="EHG27">
        <v>0</v>
      </c>
      <c r="EHH27">
        <v>1078979</v>
      </c>
      <c r="EQS27">
        <v>44985</v>
      </c>
      <c r="EQT27">
        <v>20010003364</v>
      </c>
      <c r="EQU27">
        <v>15874383</v>
      </c>
      <c r="EQV27" t="s">
        <v>96</v>
      </c>
      <c r="EQW27" t="s">
        <v>97</v>
      </c>
      <c r="EQX27">
        <v>0</v>
      </c>
      <c r="EQY27">
        <v>0</v>
      </c>
      <c r="EQZ27">
        <f>+ERD27/1.1</f>
        <v>980889.99999999988</v>
      </c>
      <c r="ERA27">
        <f>+ERB27</f>
        <v>98089</v>
      </c>
      <c r="ERB27">
        <f>+ERD27/11</f>
        <v>98089</v>
      </c>
      <c r="ERC27">
        <v>0</v>
      </c>
      <c r="ERD27">
        <v>1078979</v>
      </c>
      <c r="FAO27">
        <v>44985</v>
      </c>
      <c r="FAP27">
        <v>20010003364</v>
      </c>
      <c r="FAQ27">
        <v>15874383</v>
      </c>
      <c r="FAR27" t="s">
        <v>96</v>
      </c>
      <c r="FAS27" t="s">
        <v>97</v>
      </c>
      <c r="FAT27">
        <v>0</v>
      </c>
      <c r="FAU27">
        <v>0</v>
      </c>
      <c r="FAV27">
        <f>+FAZ27/1.1</f>
        <v>980889.99999999988</v>
      </c>
      <c r="FAW27">
        <f>+FAX27</f>
        <v>98089</v>
      </c>
      <c r="FAX27">
        <f>+FAZ27/11</f>
        <v>98089</v>
      </c>
      <c r="FAY27">
        <v>0</v>
      </c>
      <c r="FAZ27">
        <v>1078979</v>
      </c>
      <c r="FKK27">
        <v>44985</v>
      </c>
      <c r="FKL27">
        <v>20010003364</v>
      </c>
      <c r="FKM27">
        <v>15874383</v>
      </c>
      <c r="FKN27" t="s">
        <v>96</v>
      </c>
      <c r="FKO27" t="s">
        <v>97</v>
      </c>
      <c r="FKP27">
        <v>0</v>
      </c>
      <c r="FKQ27">
        <v>0</v>
      </c>
      <c r="FKR27">
        <f>+FKV27/1.1</f>
        <v>980889.99999999988</v>
      </c>
      <c r="FKS27">
        <f>+FKT27</f>
        <v>98089</v>
      </c>
      <c r="FKT27">
        <f>+FKV27/11</f>
        <v>98089</v>
      </c>
      <c r="FKU27">
        <v>0</v>
      </c>
      <c r="FKV27">
        <v>1078979</v>
      </c>
      <c r="FUG27">
        <v>44985</v>
      </c>
      <c r="FUH27">
        <v>20010003364</v>
      </c>
      <c r="FUI27">
        <v>15874383</v>
      </c>
      <c r="FUJ27" t="s">
        <v>96</v>
      </c>
      <c r="FUK27" t="s">
        <v>97</v>
      </c>
      <c r="FUL27">
        <v>0</v>
      </c>
      <c r="FUM27">
        <v>0</v>
      </c>
      <c r="FUN27">
        <f>+FUR27/1.1</f>
        <v>980889.99999999988</v>
      </c>
      <c r="FUO27">
        <f>+FUP27</f>
        <v>98089</v>
      </c>
      <c r="FUP27">
        <f>+FUR27/11</f>
        <v>98089</v>
      </c>
      <c r="FUQ27">
        <v>0</v>
      </c>
      <c r="FUR27">
        <v>1078979</v>
      </c>
      <c r="GEC27">
        <v>44985</v>
      </c>
      <c r="GED27">
        <v>20010003364</v>
      </c>
      <c r="GEE27">
        <v>15874383</v>
      </c>
      <c r="GEF27" t="s">
        <v>96</v>
      </c>
      <c r="GEG27" t="s">
        <v>97</v>
      </c>
      <c r="GEH27">
        <v>0</v>
      </c>
      <c r="GEI27">
        <v>0</v>
      </c>
      <c r="GEJ27">
        <f>+GEN27/1.1</f>
        <v>980889.99999999988</v>
      </c>
      <c r="GEK27">
        <f>+GEL27</f>
        <v>98089</v>
      </c>
      <c r="GEL27">
        <f>+GEN27/11</f>
        <v>98089</v>
      </c>
      <c r="GEM27">
        <v>0</v>
      </c>
      <c r="GEN27">
        <v>1078979</v>
      </c>
      <c r="GNY27">
        <v>44985</v>
      </c>
      <c r="GNZ27">
        <v>20010003364</v>
      </c>
      <c r="GOA27">
        <v>15874383</v>
      </c>
      <c r="GOB27" t="s">
        <v>96</v>
      </c>
      <c r="GOC27" t="s">
        <v>97</v>
      </c>
      <c r="GOD27">
        <v>0</v>
      </c>
      <c r="GOE27">
        <v>0</v>
      </c>
      <c r="GOF27">
        <f>+GOJ27/1.1</f>
        <v>980889.99999999988</v>
      </c>
      <c r="GOG27">
        <f>+GOH27</f>
        <v>98089</v>
      </c>
      <c r="GOH27">
        <f>+GOJ27/11</f>
        <v>98089</v>
      </c>
      <c r="GOI27">
        <v>0</v>
      </c>
      <c r="GOJ27">
        <v>1078979</v>
      </c>
      <c r="GXU27">
        <v>44985</v>
      </c>
      <c r="GXV27">
        <v>20010003364</v>
      </c>
      <c r="GXW27">
        <v>15874383</v>
      </c>
      <c r="GXX27" t="s">
        <v>96</v>
      </c>
      <c r="GXY27" t="s">
        <v>97</v>
      </c>
      <c r="GXZ27">
        <v>0</v>
      </c>
      <c r="GYA27">
        <v>0</v>
      </c>
      <c r="GYB27">
        <f>+GYF27/1.1</f>
        <v>980889.99999999988</v>
      </c>
      <c r="GYC27">
        <f>+GYD27</f>
        <v>98089</v>
      </c>
      <c r="GYD27">
        <f>+GYF27/11</f>
        <v>98089</v>
      </c>
      <c r="GYE27">
        <v>0</v>
      </c>
      <c r="GYF27">
        <v>1078979</v>
      </c>
      <c r="HHQ27">
        <v>44985</v>
      </c>
      <c r="HHR27">
        <v>20010003364</v>
      </c>
      <c r="HHS27">
        <v>15874383</v>
      </c>
      <c r="HHT27" t="s">
        <v>96</v>
      </c>
      <c r="HHU27" t="s">
        <v>97</v>
      </c>
      <c r="HHV27">
        <v>0</v>
      </c>
      <c r="HHW27">
        <v>0</v>
      </c>
      <c r="HHX27">
        <f>+HIB27/1.1</f>
        <v>980889.99999999988</v>
      </c>
      <c r="HHY27">
        <f>+HHZ27</f>
        <v>98089</v>
      </c>
      <c r="HHZ27">
        <f>+HIB27/11</f>
        <v>98089</v>
      </c>
      <c r="HIA27">
        <v>0</v>
      </c>
      <c r="HIB27">
        <v>1078979</v>
      </c>
      <c r="HRM27">
        <v>44985</v>
      </c>
      <c r="HRN27">
        <v>20010003364</v>
      </c>
      <c r="HRO27">
        <v>15874383</v>
      </c>
      <c r="HRP27" t="s">
        <v>96</v>
      </c>
      <c r="HRQ27" t="s">
        <v>97</v>
      </c>
      <c r="HRR27">
        <v>0</v>
      </c>
      <c r="HRS27">
        <v>0</v>
      </c>
      <c r="HRT27">
        <f>+HRX27/1.1</f>
        <v>980889.99999999988</v>
      </c>
      <c r="HRU27">
        <f>+HRV27</f>
        <v>98089</v>
      </c>
      <c r="HRV27">
        <f>+HRX27/11</f>
        <v>98089</v>
      </c>
      <c r="HRW27">
        <v>0</v>
      </c>
      <c r="HRX27">
        <v>1078979</v>
      </c>
      <c r="IBI27">
        <v>44985</v>
      </c>
      <c r="IBJ27">
        <v>20010003364</v>
      </c>
      <c r="IBK27">
        <v>15874383</v>
      </c>
      <c r="IBL27" t="s">
        <v>96</v>
      </c>
      <c r="IBM27" t="s">
        <v>97</v>
      </c>
      <c r="IBN27">
        <v>0</v>
      </c>
      <c r="IBO27">
        <v>0</v>
      </c>
      <c r="IBP27">
        <f>+IBT27/1.1</f>
        <v>980889.99999999988</v>
      </c>
      <c r="IBQ27">
        <f>+IBR27</f>
        <v>98089</v>
      </c>
      <c r="IBR27">
        <f>+IBT27/11</f>
        <v>98089</v>
      </c>
      <c r="IBS27">
        <v>0</v>
      </c>
      <c r="IBT27">
        <v>1078979</v>
      </c>
      <c r="ILE27">
        <v>44985</v>
      </c>
      <c r="ILF27">
        <v>20010003364</v>
      </c>
      <c r="ILG27">
        <v>15874383</v>
      </c>
      <c r="ILH27" t="s">
        <v>96</v>
      </c>
      <c r="ILI27" t="s">
        <v>97</v>
      </c>
      <c r="ILJ27">
        <v>0</v>
      </c>
      <c r="ILK27">
        <v>0</v>
      </c>
      <c r="ILL27">
        <f>+ILP27/1.1</f>
        <v>980889.99999999988</v>
      </c>
      <c r="ILM27">
        <f>+ILN27</f>
        <v>98089</v>
      </c>
      <c r="ILN27">
        <f>+ILP27/11</f>
        <v>98089</v>
      </c>
      <c r="ILO27">
        <v>0</v>
      </c>
      <c r="ILP27">
        <v>1078979</v>
      </c>
      <c r="IVA27">
        <v>44985</v>
      </c>
      <c r="IVB27">
        <v>20010003364</v>
      </c>
      <c r="IVC27">
        <v>15874383</v>
      </c>
      <c r="IVD27" t="s">
        <v>96</v>
      </c>
      <c r="IVE27" t="s">
        <v>97</v>
      </c>
      <c r="IVF27">
        <v>0</v>
      </c>
      <c r="IVG27">
        <v>0</v>
      </c>
      <c r="IVH27">
        <f>+IVL27/1.1</f>
        <v>980889.99999999988</v>
      </c>
      <c r="IVI27">
        <f>+IVJ27</f>
        <v>98089</v>
      </c>
      <c r="IVJ27">
        <f>+IVL27/11</f>
        <v>98089</v>
      </c>
      <c r="IVK27">
        <v>0</v>
      </c>
      <c r="IVL27">
        <v>1078979</v>
      </c>
      <c r="JEW27">
        <v>44985</v>
      </c>
      <c r="JEX27">
        <v>20010003364</v>
      </c>
      <c r="JEY27">
        <v>15874383</v>
      </c>
      <c r="JEZ27" t="s">
        <v>96</v>
      </c>
      <c r="JFA27" t="s">
        <v>97</v>
      </c>
      <c r="JFB27">
        <v>0</v>
      </c>
      <c r="JFC27">
        <v>0</v>
      </c>
      <c r="JFD27">
        <f>+JFH27/1.1</f>
        <v>980889.99999999988</v>
      </c>
      <c r="JFE27">
        <f>+JFF27</f>
        <v>98089</v>
      </c>
      <c r="JFF27">
        <f>+JFH27/11</f>
        <v>98089</v>
      </c>
      <c r="JFG27">
        <v>0</v>
      </c>
      <c r="JFH27">
        <v>1078979</v>
      </c>
      <c r="JOS27">
        <v>44985</v>
      </c>
      <c r="JOT27">
        <v>20010003364</v>
      </c>
      <c r="JOU27">
        <v>15874383</v>
      </c>
      <c r="JOV27" t="s">
        <v>96</v>
      </c>
      <c r="JOW27" t="s">
        <v>97</v>
      </c>
      <c r="JOX27">
        <v>0</v>
      </c>
      <c r="JOY27">
        <v>0</v>
      </c>
      <c r="JOZ27">
        <f>+JPD27/1.1</f>
        <v>980889.99999999988</v>
      </c>
      <c r="JPA27">
        <f>+JPB27</f>
        <v>98089</v>
      </c>
      <c r="JPB27">
        <f>+JPD27/11</f>
        <v>98089</v>
      </c>
      <c r="JPC27">
        <v>0</v>
      </c>
      <c r="JPD27">
        <v>1078979</v>
      </c>
      <c r="JYO27">
        <v>44985</v>
      </c>
      <c r="JYP27">
        <v>20010003364</v>
      </c>
      <c r="JYQ27">
        <v>15874383</v>
      </c>
      <c r="JYR27" t="s">
        <v>96</v>
      </c>
      <c r="JYS27" t="s">
        <v>97</v>
      </c>
      <c r="JYT27">
        <v>0</v>
      </c>
      <c r="JYU27">
        <v>0</v>
      </c>
      <c r="JYV27">
        <f>+JYZ27/1.1</f>
        <v>980889.99999999988</v>
      </c>
      <c r="JYW27">
        <f>+JYX27</f>
        <v>98089</v>
      </c>
      <c r="JYX27">
        <f>+JYZ27/11</f>
        <v>98089</v>
      </c>
      <c r="JYY27">
        <v>0</v>
      </c>
      <c r="JYZ27">
        <v>1078979</v>
      </c>
      <c r="KIK27">
        <v>44985</v>
      </c>
      <c r="KIL27">
        <v>20010003364</v>
      </c>
      <c r="KIM27">
        <v>15874383</v>
      </c>
      <c r="KIN27" t="s">
        <v>96</v>
      </c>
      <c r="KIO27" t="s">
        <v>97</v>
      </c>
      <c r="KIP27">
        <v>0</v>
      </c>
      <c r="KIQ27">
        <v>0</v>
      </c>
      <c r="KIR27">
        <f>+KIV27/1.1</f>
        <v>980889.99999999988</v>
      </c>
      <c r="KIS27">
        <f>+KIT27</f>
        <v>98089</v>
      </c>
      <c r="KIT27">
        <f>+KIV27/11</f>
        <v>98089</v>
      </c>
      <c r="KIU27">
        <v>0</v>
      </c>
      <c r="KIV27">
        <v>1078979</v>
      </c>
      <c r="KSG27">
        <v>44985</v>
      </c>
      <c r="KSH27">
        <v>20010003364</v>
      </c>
      <c r="KSI27">
        <v>15874383</v>
      </c>
      <c r="KSJ27" t="s">
        <v>96</v>
      </c>
      <c r="KSK27" t="s">
        <v>97</v>
      </c>
      <c r="KSL27">
        <v>0</v>
      </c>
      <c r="KSM27">
        <v>0</v>
      </c>
      <c r="KSN27">
        <f>+KSR27/1.1</f>
        <v>980889.99999999988</v>
      </c>
      <c r="KSO27">
        <f>+KSP27</f>
        <v>98089</v>
      </c>
      <c r="KSP27">
        <f>+KSR27/11</f>
        <v>98089</v>
      </c>
      <c r="KSQ27">
        <v>0</v>
      </c>
      <c r="KSR27">
        <v>1078979</v>
      </c>
      <c r="LCC27">
        <v>44985</v>
      </c>
      <c r="LCD27">
        <v>20010003364</v>
      </c>
      <c r="LCE27">
        <v>15874383</v>
      </c>
      <c r="LCF27" t="s">
        <v>96</v>
      </c>
      <c r="LCG27" t="s">
        <v>97</v>
      </c>
      <c r="LCH27">
        <v>0</v>
      </c>
      <c r="LCI27">
        <v>0</v>
      </c>
      <c r="LCJ27">
        <f>+LCN27/1.1</f>
        <v>980889.99999999988</v>
      </c>
      <c r="LCK27">
        <f>+LCL27</f>
        <v>98089</v>
      </c>
      <c r="LCL27">
        <f>+LCN27/11</f>
        <v>98089</v>
      </c>
      <c r="LCM27">
        <v>0</v>
      </c>
      <c r="LCN27">
        <v>1078979</v>
      </c>
      <c r="LLY27">
        <v>44985</v>
      </c>
      <c r="LLZ27">
        <v>20010003364</v>
      </c>
      <c r="LMA27">
        <v>15874383</v>
      </c>
      <c r="LMB27" t="s">
        <v>96</v>
      </c>
      <c r="LMC27" t="s">
        <v>97</v>
      </c>
      <c r="LMD27">
        <v>0</v>
      </c>
      <c r="LME27">
        <v>0</v>
      </c>
      <c r="LMF27">
        <f>+LMJ27/1.1</f>
        <v>980889.99999999988</v>
      </c>
      <c r="LMG27">
        <f>+LMH27</f>
        <v>98089</v>
      </c>
      <c r="LMH27">
        <f>+LMJ27/11</f>
        <v>98089</v>
      </c>
      <c r="LMI27">
        <v>0</v>
      </c>
      <c r="LMJ27">
        <v>1078979</v>
      </c>
      <c r="LVU27">
        <v>44985</v>
      </c>
      <c r="LVV27">
        <v>20010003364</v>
      </c>
      <c r="LVW27">
        <v>15874383</v>
      </c>
      <c r="LVX27" t="s">
        <v>96</v>
      </c>
      <c r="LVY27" t="s">
        <v>97</v>
      </c>
      <c r="LVZ27">
        <v>0</v>
      </c>
      <c r="LWA27">
        <v>0</v>
      </c>
      <c r="LWB27">
        <f>+LWF27/1.1</f>
        <v>980889.99999999988</v>
      </c>
      <c r="LWC27">
        <f>+LWD27</f>
        <v>98089</v>
      </c>
      <c r="LWD27">
        <f>+LWF27/11</f>
        <v>98089</v>
      </c>
      <c r="LWE27">
        <v>0</v>
      </c>
      <c r="LWF27">
        <v>1078979</v>
      </c>
      <c r="MFQ27">
        <v>44985</v>
      </c>
      <c r="MFR27">
        <v>20010003364</v>
      </c>
      <c r="MFS27">
        <v>15874383</v>
      </c>
      <c r="MFT27" t="s">
        <v>96</v>
      </c>
      <c r="MFU27" t="s">
        <v>97</v>
      </c>
      <c r="MFV27">
        <v>0</v>
      </c>
      <c r="MFW27">
        <v>0</v>
      </c>
      <c r="MFX27">
        <f>+MGB27/1.1</f>
        <v>980889.99999999988</v>
      </c>
      <c r="MFY27">
        <f>+MFZ27</f>
        <v>98089</v>
      </c>
      <c r="MFZ27">
        <f>+MGB27/11</f>
        <v>98089</v>
      </c>
      <c r="MGA27">
        <v>0</v>
      </c>
      <c r="MGB27">
        <v>1078979</v>
      </c>
      <c r="MPM27">
        <v>44985</v>
      </c>
      <c r="MPN27">
        <v>20010003364</v>
      </c>
      <c r="MPO27">
        <v>15874383</v>
      </c>
      <c r="MPP27" t="s">
        <v>96</v>
      </c>
      <c r="MPQ27" t="s">
        <v>97</v>
      </c>
      <c r="MPR27">
        <v>0</v>
      </c>
      <c r="MPS27">
        <v>0</v>
      </c>
      <c r="MPT27">
        <f>+MPX27/1.1</f>
        <v>980889.99999999988</v>
      </c>
      <c r="MPU27">
        <f>+MPV27</f>
        <v>98089</v>
      </c>
      <c r="MPV27">
        <f>+MPX27/11</f>
        <v>98089</v>
      </c>
      <c r="MPW27">
        <v>0</v>
      </c>
      <c r="MPX27">
        <v>1078979</v>
      </c>
      <c r="MZI27">
        <v>44985</v>
      </c>
      <c r="MZJ27">
        <v>20010003364</v>
      </c>
      <c r="MZK27">
        <v>15874383</v>
      </c>
      <c r="MZL27" t="s">
        <v>96</v>
      </c>
      <c r="MZM27" t="s">
        <v>97</v>
      </c>
      <c r="MZN27">
        <v>0</v>
      </c>
      <c r="MZO27">
        <v>0</v>
      </c>
      <c r="MZP27">
        <f>+MZT27/1.1</f>
        <v>980889.99999999988</v>
      </c>
      <c r="MZQ27">
        <f>+MZR27</f>
        <v>98089</v>
      </c>
      <c r="MZR27">
        <f>+MZT27/11</f>
        <v>98089</v>
      </c>
      <c r="MZS27">
        <v>0</v>
      </c>
      <c r="MZT27">
        <v>1078979</v>
      </c>
      <c r="NJE27">
        <v>44985</v>
      </c>
      <c r="NJF27">
        <v>20010003364</v>
      </c>
      <c r="NJG27">
        <v>15874383</v>
      </c>
      <c r="NJH27" t="s">
        <v>96</v>
      </c>
      <c r="NJI27" t="s">
        <v>97</v>
      </c>
      <c r="NJJ27">
        <v>0</v>
      </c>
      <c r="NJK27">
        <v>0</v>
      </c>
      <c r="NJL27">
        <f>+NJP27/1.1</f>
        <v>980889.99999999988</v>
      </c>
      <c r="NJM27">
        <f>+NJN27</f>
        <v>98089</v>
      </c>
      <c r="NJN27">
        <f>+NJP27/11</f>
        <v>98089</v>
      </c>
      <c r="NJO27">
        <v>0</v>
      </c>
      <c r="NJP27">
        <v>1078979</v>
      </c>
      <c r="NTA27">
        <v>44985</v>
      </c>
      <c r="NTB27">
        <v>20010003364</v>
      </c>
      <c r="NTC27">
        <v>15874383</v>
      </c>
      <c r="NTD27" t="s">
        <v>96</v>
      </c>
      <c r="NTE27" t="s">
        <v>97</v>
      </c>
      <c r="NTF27">
        <v>0</v>
      </c>
      <c r="NTG27">
        <v>0</v>
      </c>
      <c r="NTH27">
        <f>+NTL27/1.1</f>
        <v>980889.99999999988</v>
      </c>
      <c r="NTI27">
        <f>+NTJ27</f>
        <v>98089</v>
      </c>
      <c r="NTJ27">
        <f>+NTL27/11</f>
        <v>98089</v>
      </c>
      <c r="NTK27">
        <v>0</v>
      </c>
      <c r="NTL27">
        <v>1078979</v>
      </c>
      <c r="OCW27">
        <v>44985</v>
      </c>
      <c r="OCX27">
        <v>20010003364</v>
      </c>
      <c r="OCY27">
        <v>15874383</v>
      </c>
      <c r="OCZ27" t="s">
        <v>96</v>
      </c>
      <c r="ODA27" t="s">
        <v>97</v>
      </c>
      <c r="ODB27">
        <v>0</v>
      </c>
      <c r="ODC27">
        <v>0</v>
      </c>
      <c r="ODD27">
        <f>+ODH27/1.1</f>
        <v>980889.99999999988</v>
      </c>
      <c r="ODE27">
        <f>+ODF27</f>
        <v>98089</v>
      </c>
      <c r="ODF27">
        <f>+ODH27/11</f>
        <v>98089</v>
      </c>
      <c r="ODG27">
        <v>0</v>
      </c>
      <c r="ODH27">
        <v>1078979</v>
      </c>
      <c r="OMS27">
        <v>44985</v>
      </c>
      <c r="OMT27">
        <v>20010003364</v>
      </c>
      <c r="OMU27">
        <v>15874383</v>
      </c>
      <c r="OMV27" t="s">
        <v>96</v>
      </c>
      <c r="OMW27" t="s">
        <v>97</v>
      </c>
      <c r="OMX27">
        <v>0</v>
      </c>
      <c r="OMY27">
        <v>0</v>
      </c>
      <c r="OMZ27">
        <f>+OND27/1.1</f>
        <v>980889.99999999988</v>
      </c>
      <c r="ONA27">
        <f>+ONB27</f>
        <v>98089</v>
      </c>
      <c r="ONB27">
        <f>+OND27/11</f>
        <v>98089</v>
      </c>
      <c r="ONC27">
        <v>0</v>
      </c>
      <c r="OND27">
        <v>1078979</v>
      </c>
      <c r="OWO27">
        <v>44985</v>
      </c>
      <c r="OWP27">
        <v>20010003364</v>
      </c>
      <c r="OWQ27">
        <v>15874383</v>
      </c>
      <c r="OWR27" t="s">
        <v>96</v>
      </c>
      <c r="OWS27" t="s">
        <v>97</v>
      </c>
      <c r="OWT27">
        <v>0</v>
      </c>
      <c r="OWU27">
        <v>0</v>
      </c>
      <c r="OWV27">
        <f>+OWZ27/1.1</f>
        <v>980889.99999999988</v>
      </c>
      <c r="OWW27">
        <f>+OWX27</f>
        <v>98089</v>
      </c>
      <c r="OWX27">
        <f>+OWZ27/11</f>
        <v>98089</v>
      </c>
      <c r="OWY27">
        <v>0</v>
      </c>
      <c r="OWZ27">
        <v>1078979</v>
      </c>
      <c r="PGK27">
        <v>44985</v>
      </c>
      <c r="PGL27">
        <v>20010003364</v>
      </c>
      <c r="PGM27">
        <v>15874383</v>
      </c>
      <c r="PGN27" t="s">
        <v>96</v>
      </c>
      <c r="PGO27" t="s">
        <v>97</v>
      </c>
      <c r="PGP27">
        <v>0</v>
      </c>
      <c r="PGQ27">
        <v>0</v>
      </c>
      <c r="PGR27">
        <f>+PGV27/1.1</f>
        <v>980889.99999999988</v>
      </c>
      <c r="PGS27">
        <f>+PGT27</f>
        <v>98089</v>
      </c>
      <c r="PGT27">
        <f>+PGV27/11</f>
        <v>98089</v>
      </c>
      <c r="PGU27">
        <v>0</v>
      </c>
      <c r="PGV27">
        <v>1078979</v>
      </c>
      <c r="PQG27">
        <v>44985</v>
      </c>
      <c r="PQH27">
        <v>20010003364</v>
      </c>
      <c r="PQI27">
        <v>15874383</v>
      </c>
      <c r="PQJ27" t="s">
        <v>96</v>
      </c>
      <c r="PQK27" t="s">
        <v>97</v>
      </c>
      <c r="PQL27">
        <v>0</v>
      </c>
      <c r="PQM27">
        <v>0</v>
      </c>
      <c r="PQN27">
        <f>+PQR27/1.1</f>
        <v>980889.99999999988</v>
      </c>
      <c r="PQO27">
        <f>+PQP27</f>
        <v>98089</v>
      </c>
      <c r="PQP27">
        <f>+PQR27/11</f>
        <v>98089</v>
      </c>
      <c r="PQQ27">
        <v>0</v>
      </c>
      <c r="PQR27">
        <v>1078979</v>
      </c>
      <c r="QAC27">
        <v>44985</v>
      </c>
      <c r="QAD27">
        <v>20010003364</v>
      </c>
      <c r="QAE27">
        <v>15874383</v>
      </c>
      <c r="QAF27" t="s">
        <v>96</v>
      </c>
      <c r="QAG27" t="s">
        <v>97</v>
      </c>
      <c r="QAH27">
        <v>0</v>
      </c>
      <c r="QAI27">
        <v>0</v>
      </c>
      <c r="QAJ27">
        <f>+QAN27/1.1</f>
        <v>980889.99999999988</v>
      </c>
      <c r="QAK27">
        <f>+QAL27</f>
        <v>98089</v>
      </c>
      <c r="QAL27">
        <f>+QAN27/11</f>
        <v>98089</v>
      </c>
      <c r="QAM27">
        <v>0</v>
      </c>
      <c r="QAN27">
        <v>1078979</v>
      </c>
      <c r="QJY27">
        <v>44985</v>
      </c>
      <c r="QJZ27">
        <v>20010003364</v>
      </c>
      <c r="QKA27">
        <v>15874383</v>
      </c>
      <c r="QKB27" t="s">
        <v>96</v>
      </c>
      <c r="QKC27" t="s">
        <v>97</v>
      </c>
      <c r="QKD27">
        <v>0</v>
      </c>
      <c r="QKE27">
        <v>0</v>
      </c>
      <c r="QKF27">
        <f>+QKJ27/1.1</f>
        <v>980889.99999999988</v>
      </c>
      <c r="QKG27">
        <f>+QKH27</f>
        <v>98089</v>
      </c>
      <c r="QKH27">
        <f>+QKJ27/11</f>
        <v>98089</v>
      </c>
      <c r="QKI27">
        <v>0</v>
      </c>
      <c r="QKJ27">
        <v>1078979</v>
      </c>
      <c r="QTU27">
        <v>44985</v>
      </c>
      <c r="QTV27">
        <v>20010003364</v>
      </c>
      <c r="QTW27">
        <v>15874383</v>
      </c>
      <c r="QTX27" t="s">
        <v>96</v>
      </c>
      <c r="QTY27" t="s">
        <v>97</v>
      </c>
      <c r="QTZ27">
        <v>0</v>
      </c>
      <c r="QUA27">
        <v>0</v>
      </c>
      <c r="QUB27">
        <f>+QUF27/1.1</f>
        <v>980889.99999999988</v>
      </c>
      <c r="QUC27">
        <f>+QUD27</f>
        <v>98089</v>
      </c>
      <c r="QUD27">
        <f>+QUF27/11</f>
        <v>98089</v>
      </c>
      <c r="QUE27">
        <v>0</v>
      </c>
      <c r="QUF27">
        <v>1078979</v>
      </c>
      <c r="RDQ27">
        <v>44985</v>
      </c>
      <c r="RDR27">
        <v>20010003364</v>
      </c>
      <c r="RDS27">
        <v>15874383</v>
      </c>
      <c r="RDT27" t="s">
        <v>96</v>
      </c>
      <c r="RDU27" t="s">
        <v>97</v>
      </c>
      <c r="RDV27">
        <v>0</v>
      </c>
      <c r="RDW27">
        <v>0</v>
      </c>
      <c r="RDX27">
        <f>+REB27/1.1</f>
        <v>980889.99999999988</v>
      </c>
      <c r="RDY27">
        <f>+RDZ27</f>
        <v>98089</v>
      </c>
      <c r="RDZ27">
        <f>+REB27/11</f>
        <v>98089</v>
      </c>
      <c r="REA27">
        <v>0</v>
      </c>
      <c r="REB27">
        <v>1078979</v>
      </c>
      <c r="RNM27">
        <v>44985</v>
      </c>
      <c r="RNN27">
        <v>20010003364</v>
      </c>
      <c r="RNO27">
        <v>15874383</v>
      </c>
      <c r="RNP27" t="s">
        <v>96</v>
      </c>
      <c r="RNQ27" t="s">
        <v>97</v>
      </c>
      <c r="RNR27">
        <v>0</v>
      </c>
      <c r="RNS27">
        <v>0</v>
      </c>
      <c r="RNT27">
        <f>+RNX27/1.1</f>
        <v>980889.99999999988</v>
      </c>
      <c r="RNU27">
        <f>+RNV27</f>
        <v>98089</v>
      </c>
      <c r="RNV27">
        <f>+RNX27/11</f>
        <v>98089</v>
      </c>
      <c r="RNW27">
        <v>0</v>
      </c>
      <c r="RNX27">
        <v>1078979</v>
      </c>
      <c r="RXI27">
        <v>44985</v>
      </c>
      <c r="RXJ27">
        <v>20010003364</v>
      </c>
      <c r="RXK27">
        <v>15874383</v>
      </c>
      <c r="RXL27" t="s">
        <v>96</v>
      </c>
      <c r="RXM27" t="s">
        <v>97</v>
      </c>
      <c r="RXN27">
        <v>0</v>
      </c>
      <c r="RXO27">
        <v>0</v>
      </c>
      <c r="RXP27">
        <f>+RXT27/1.1</f>
        <v>980889.99999999988</v>
      </c>
      <c r="RXQ27">
        <f>+RXR27</f>
        <v>98089</v>
      </c>
      <c r="RXR27">
        <f>+RXT27/11</f>
        <v>98089</v>
      </c>
      <c r="RXS27">
        <v>0</v>
      </c>
      <c r="RXT27">
        <v>1078979</v>
      </c>
      <c r="SHE27">
        <v>44985</v>
      </c>
      <c r="SHF27">
        <v>20010003364</v>
      </c>
      <c r="SHG27">
        <v>15874383</v>
      </c>
      <c r="SHH27" t="s">
        <v>96</v>
      </c>
      <c r="SHI27" t="s">
        <v>97</v>
      </c>
      <c r="SHJ27">
        <v>0</v>
      </c>
      <c r="SHK27">
        <v>0</v>
      </c>
      <c r="SHL27">
        <f>+SHP27/1.1</f>
        <v>980889.99999999988</v>
      </c>
      <c r="SHM27">
        <f>+SHN27</f>
        <v>98089</v>
      </c>
      <c r="SHN27">
        <f>+SHP27/11</f>
        <v>98089</v>
      </c>
      <c r="SHO27">
        <v>0</v>
      </c>
      <c r="SHP27">
        <v>1078979</v>
      </c>
      <c r="SRA27">
        <v>44985</v>
      </c>
      <c r="SRB27">
        <v>20010003364</v>
      </c>
      <c r="SRC27">
        <v>15874383</v>
      </c>
      <c r="SRD27" t="s">
        <v>96</v>
      </c>
      <c r="SRE27" t="s">
        <v>97</v>
      </c>
      <c r="SRF27">
        <v>0</v>
      </c>
      <c r="SRG27">
        <v>0</v>
      </c>
      <c r="SRH27">
        <f>+SRL27/1.1</f>
        <v>980889.99999999988</v>
      </c>
      <c r="SRI27">
        <f>+SRJ27</f>
        <v>98089</v>
      </c>
      <c r="SRJ27">
        <f>+SRL27/11</f>
        <v>98089</v>
      </c>
      <c r="SRK27">
        <v>0</v>
      </c>
      <c r="SRL27">
        <v>1078979</v>
      </c>
      <c r="TAW27">
        <v>44985</v>
      </c>
      <c r="TAX27">
        <v>20010003364</v>
      </c>
      <c r="TAY27">
        <v>15874383</v>
      </c>
      <c r="TAZ27" t="s">
        <v>96</v>
      </c>
      <c r="TBA27" t="s">
        <v>97</v>
      </c>
      <c r="TBB27">
        <v>0</v>
      </c>
      <c r="TBC27">
        <v>0</v>
      </c>
      <c r="TBD27">
        <f>+TBH27/1.1</f>
        <v>980889.99999999988</v>
      </c>
      <c r="TBE27">
        <f>+TBF27</f>
        <v>98089</v>
      </c>
      <c r="TBF27">
        <f>+TBH27/11</f>
        <v>98089</v>
      </c>
      <c r="TBG27">
        <v>0</v>
      </c>
      <c r="TBH27">
        <v>1078979</v>
      </c>
      <c r="TKS27">
        <v>44985</v>
      </c>
      <c r="TKT27">
        <v>20010003364</v>
      </c>
      <c r="TKU27">
        <v>15874383</v>
      </c>
      <c r="TKV27" t="s">
        <v>96</v>
      </c>
      <c r="TKW27" t="s">
        <v>97</v>
      </c>
      <c r="TKX27">
        <v>0</v>
      </c>
      <c r="TKY27">
        <v>0</v>
      </c>
      <c r="TKZ27">
        <f>+TLD27/1.1</f>
        <v>980889.99999999988</v>
      </c>
      <c r="TLA27">
        <f>+TLB27</f>
        <v>98089</v>
      </c>
      <c r="TLB27">
        <f>+TLD27/11</f>
        <v>98089</v>
      </c>
      <c r="TLC27">
        <v>0</v>
      </c>
      <c r="TLD27">
        <v>1078979</v>
      </c>
      <c r="TUO27">
        <v>44985</v>
      </c>
      <c r="TUP27">
        <v>20010003364</v>
      </c>
      <c r="TUQ27">
        <v>15874383</v>
      </c>
      <c r="TUR27" t="s">
        <v>96</v>
      </c>
      <c r="TUS27" t="s">
        <v>97</v>
      </c>
      <c r="TUT27">
        <v>0</v>
      </c>
      <c r="TUU27">
        <v>0</v>
      </c>
      <c r="TUV27">
        <f>+TUZ27/1.1</f>
        <v>980889.99999999988</v>
      </c>
      <c r="TUW27">
        <f>+TUX27</f>
        <v>98089</v>
      </c>
      <c r="TUX27">
        <f>+TUZ27/11</f>
        <v>98089</v>
      </c>
      <c r="TUY27">
        <v>0</v>
      </c>
      <c r="TUZ27">
        <v>1078979</v>
      </c>
      <c r="UEK27">
        <v>44985</v>
      </c>
      <c r="UEL27">
        <v>20010003364</v>
      </c>
      <c r="UEM27">
        <v>15874383</v>
      </c>
      <c r="UEN27" t="s">
        <v>96</v>
      </c>
      <c r="UEO27" t="s">
        <v>97</v>
      </c>
      <c r="UEP27">
        <v>0</v>
      </c>
      <c r="UEQ27">
        <v>0</v>
      </c>
      <c r="UER27">
        <f>+UEV27/1.1</f>
        <v>980889.99999999988</v>
      </c>
      <c r="UES27">
        <f>+UET27</f>
        <v>98089</v>
      </c>
      <c r="UET27">
        <f>+UEV27/11</f>
        <v>98089</v>
      </c>
      <c r="UEU27">
        <v>0</v>
      </c>
      <c r="UEV27">
        <v>1078979</v>
      </c>
      <c r="UOG27">
        <v>44985</v>
      </c>
      <c r="UOH27">
        <v>20010003364</v>
      </c>
      <c r="UOI27">
        <v>15874383</v>
      </c>
      <c r="UOJ27" t="s">
        <v>96</v>
      </c>
      <c r="UOK27" t="s">
        <v>97</v>
      </c>
      <c r="UOL27">
        <v>0</v>
      </c>
      <c r="UOM27">
        <v>0</v>
      </c>
      <c r="UON27">
        <f>+UOR27/1.1</f>
        <v>980889.99999999988</v>
      </c>
      <c r="UOO27">
        <f>+UOP27</f>
        <v>98089</v>
      </c>
      <c r="UOP27">
        <f>+UOR27/11</f>
        <v>98089</v>
      </c>
      <c r="UOQ27">
        <v>0</v>
      </c>
      <c r="UOR27">
        <v>1078979</v>
      </c>
      <c r="UYC27">
        <v>44985</v>
      </c>
      <c r="UYD27">
        <v>20010003364</v>
      </c>
      <c r="UYE27">
        <v>15874383</v>
      </c>
      <c r="UYF27" t="s">
        <v>96</v>
      </c>
      <c r="UYG27" t="s">
        <v>97</v>
      </c>
      <c r="UYH27">
        <v>0</v>
      </c>
      <c r="UYI27">
        <v>0</v>
      </c>
      <c r="UYJ27">
        <f>+UYN27/1.1</f>
        <v>980889.99999999988</v>
      </c>
      <c r="UYK27">
        <f>+UYL27</f>
        <v>98089</v>
      </c>
      <c r="UYL27">
        <f>+UYN27/11</f>
        <v>98089</v>
      </c>
      <c r="UYM27">
        <v>0</v>
      </c>
      <c r="UYN27">
        <v>1078979</v>
      </c>
      <c r="VHY27">
        <v>44985</v>
      </c>
      <c r="VHZ27">
        <v>20010003364</v>
      </c>
      <c r="VIA27">
        <v>15874383</v>
      </c>
      <c r="VIB27" t="s">
        <v>96</v>
      </c>
      <c r="VIC27" t="s">
        <v>97</v>
      </c>
      <c r="VID27">
        <v>0</v>
      </c>
      <c r="VIE27">
        <v>0</v>
      </c>
      <c r="VIF27">
        <f>+VIJ27/1.1</f>
        <v>980889.99999999988</v>
      </c>
      <c r="VIG27">
        <f>+VIH27</f>
        <v>98089</v>
      </c>
      <c r="VIH27">
        <f>+VIJ27/11</f>
        <v>98089</v>
      </c>
      <c r="VII27">
        <v>0</v>
      </c>
      <c r="VIJ27">
        <v>1078979</v>
      </c>
      <c r="VRU27">
        <v>44985</v>
      </c>
      <c r="VRV27">
        <v>20010003364</v>
      </c>
      <c r="VRW27">
        <v>15874383</v>
      </c>
      <c r="VRX27" t="s">
        <v>96</v>
      </c>
      <c r="VRY27" t="s">
        <v>97</v>
      </c>
      <c r="VRZ27">
        <v>0</v>
      </c>
      <c r="VSA27">
        <v>0</v>
      </c>
      <c r="VSB27">
        <f>+VSF27/1.1</f>
        <v>980889.99999999988</v>
      </c>
      <c r="VSC27">
        <f>+VSD27</f>
        <v>98089</v>
      </c>
      <c r="VSD27">
        <f>+VSF27/11</f>
        <v>98089</v>
      </c>
      <c r="VSE27">
        <v>0</v>
      </c>
      <c r="VSF27">
        <v>1078979</v>
      </c>
      <c r="WBQ27">
        <v>44985</v>
      </c>
      <c r="WBR27">
        <v>20010003364</v>
      </c>
      <c r="WBS27">
        <v>15874383</v>
      </c>
      <c r="WBT27" t="s">
        <v>96</v>
      </c>
      <c r="WBU27" t="s">
        <v>97</v>
      </c>
      <c r="WBV27">
        <v>0</v>
      </c>
      <c r="WBW27">
        <v>0</v>
      </c>
      <c r="WBX27">
        <f>+WCB27/1.1</f>
        <v>980889.99999999988</v>
      </c>
      <c r="WBY27">
        <f>+WBZ27</f>
        <v>98089</v>
      </c>
      <c r="WBZ27">
        <f>+WCB27/11</f>
        <v>98089</v>
      </c>
      <c r="WCA27">
        <v>0</v>
      </c>
      <c r="WCB27">
        <v>1078979</v>
      </c>
      <c r="WLM27">
        <v>44985</v>
      </c>
      <c r="WLN27">
        <v>20010003364</v>
      </c>
      <c r="WLO27">
        <v>15874383</v>
      </c>
      <c r="WLP27" t="s">
        <v>96</v>
      </c>
      <c r="WLQ27" t="s">
        <v>97</v>
      </c>
      <c r="WLR27">
        <v>0</v>
      </c>
      <c r="WLS27">
        <v>0</v>
      </c>
      <c r="WLT27">
        <f>+WLX27/1.1</f>
        <v>980889.99999999988</v>
      </c>
      <c r="WLU27">
        <f>+WLV27</f>
        <v>98089</v>
      </c>
      <c r="WLV27">
        <f>+WLX27/11</f>
        <v>98089</v>
      </c>
      <c r="WLW27">
        <v>0</v>
      </c>
      <c r="WLX27">
        <v>1078979</v>
      </c>
      <c r="WVI27">
        <v>44985</v>
      </c>
      <c r="WVJ27">
        <v>20010003364</v>
      </c>
      <c r="WVK27">
        <v>15874383</v>
      </c>
      <c r="WVL27" t="s">
        <v>96</v>
      </c>
      <c r="WVM27" t="s">
        <v>97</v>
      </c>
      <c r="WVN27">
        <v>0</v>
      </c>
      <c r="WVO27">
        <v>0</v>
      </c>
      <c r="WVP27">
        <f>+WVT27/1.1</f>
        <v>980889.99999999988</v>
      </c>
      <c r="WVQ27">
        <f>+WVR27</f>
        <v>98089</v>
      </c>
      <c r="WVR27">
        <f>+WVT27/11</f>
        <v>98089</v>
      </c>
      <c r="WVS27">
        <v>0</v>
      </c>
      <c r="WVT27">
        <v>1078979</v>
      </c>
    </row>
    <row r="28" spans="1:780 1025:1804 2049:2828 3073:3852 4097:4876 5121:5900 6145:6924 7169:7948 8193:8972 9217:9996 10241:11020 11265:12044 12289:13068 13313:14092 14337:15116 15361:16140" ht="24.9" customHeight="1"/>
    <row r="29" spans="1:780 1025:1804 2049:2828 3073:3852 4097:4876 5121:5900 6145:6924 7169:7948 8193:8972 9217:9996 10241:11020 11265:12044 12289:13068 13313:14092 14337:15116 15361:16140">
      <c r="Q29" s="231"/>
    </row>
    <row r="30" spans="1:780 1025:1804 2049:2828 3073:3852 4097:4876 5121:5900 6145:6924 7169:7948 8193:8972 9217:9996 10241:11020 11265:12044 12289:13068 13313:14092 14337:15116 15361:16140">
      <c r="D30" t="s">
        <v>99</v>
      </c>
      <c r="G30" s="146">
        <f>+R27</f>
        <v>134.6669741976051</v>
      </c>
      <c r="H30" s="146"/>
    </row>
    <row r="31" spans="1:780 1025:1804 2049:2828 3073:3852 4097:4876 5121:5900 6145:6924 7169:7948 8193:8972 9217:9996 10241:11020 11265:12044 12289:13068 13313:14092 14337:15116 15361:16140">
      <c r="D31" t="s">
        <v>100</v>
      </c>
      <c r="G31" s="146">
        <f>+S27</f>
        <v>13.466697419760511</v>
      </c>
      <c r="H31" s="146"/>
    </row>
    <row r="32" spans="1:780 1025:1804 2049:2828 3073:3852 4097:4876 5121:5900 6145:6924 7169:7948 8193:8972 9217:9996 10241:11020 11265:12044 12289:13068 13313:14092 14337:15116 15361:16140">
      <c r="D32" t="s">
        <v>38</v>
      </c>
      <c r="G32" s="146"/>
      <c r="H32" s="146">
        <f>+Q27</f>
        <v>148.13367161736562</v>
      </c>
    </row>
    <row r="33" spans="4:9">
      <c r="G33" s="235">
        <f>SUM(G30:G32)</f>
        <v>148.13367161736562</v>
      </c>
      <c r="H33" s="235">
        <f>SUM(H30:H32)</f>
        <v>148.13367161736562</v>
      </c>
      <c r="I33" s="146">
        <f>+G33-H33</f>
        <v>0</v>
      </c>
    </row>
    <row r="34" spans="4:9">
      <c r="G34" s="146"/>
      <c r="H34" s="146"/>
    </row>
    <row r="35" spans="4:9">
      <c r="D35" t="s">
        <v>101</v>
      </c>
      <c r="G35" s="146">
        <f>+R26</f>
        <v>0.17144236519143941</v>
      </c>
      <c r="H35" s="146"/>
    </row>
    <row r="36" spans="4:9">
      <c r="D36" t="s">
        <v>100</v>
      </c>
      <c r="G36" s="146">
        <f>+S26</f>
        <v>1.714423651914394E-2</v>
      </c>
      <c r="H36" s="146"/>
    </row>
    <row r="37" spans="4:9">
      <c r="D37" t="s">
        <v>38</v>
      </c>
      <c r="G37" s="146"/>
      <c r="H37" s="146">
        <f>+Q26</f>
        <v>0.18858660171058333</v>
      </c>
    </row>
    <row r="38" spans="4:9">
      <c r="G38" s="235">
        <f>SUM(G35:G37)</f>
        <v>0.18858660171058333</v>
      </c>
      <c r="H38" s="235">
        <f>SUM(H37)</f>
        <v>0.18858660171058333</v>
      </c>
      <c r="I38" s="146">
        <f>+G38-H38</f>
        <v>0</v>
      </c>
    </row>
  </sheetData>
  <mergeCells count="1">
    <mergeCell ref="N1:O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EC73C-6C94-4E0D-90DB-86611FC78C7A}">
  <sheetPr>
    <tabColor rgb="FF7030A0"/>
  </sheetPr>
  <dimension ref="B1:X24"/>
  <sheetViews>
    <sheetView showGridLines="0" workbookViewId="0">
      <selection activeCell="A24" sqref="A24"/>
    </sheetView>
  </sheetViews>
  <sheetFormatPr baseColWidth="10" defaultColWidth="11.44140625" defaultRowHeight="14.4"/>
  <cols>
    <col min="2" max="2" width="7.109375" bestFit="1" customWidth="1"/>
    <col min="3" max="3" width="60.33203125" bestFit="1" customWidth="1"/>
    <col min="4" max="4" width="64.5546875" bestFit="1" customWidth="1"/>
    <col min="5" max="6" width="9.33203125" bestFit="1" customWidth="1"/>
    <col min="10" max="11" width="8.109375" bestFit="1" customWidth="1"/>
    <col min="16" max="16" width="14.109375" bestFit="1" customWidth="1"/>
    <col min="17" max="17" width="13.5546875" bestFit="1" customWidth="1"/>
  </cols>
  <sheetData>
    <row r="1" spans="2:24" ht="15" thickBot="1">
      <c r="B1" s="261" t="s">
        <v>8</v>
      </c>
      <c r="C1" s="261" t="s">
        <v>102</v>
      </c>
      <c r="D1" s="261" t="s">
        <v>102</v>
      </c>
      <c r="E1" s="261" t="s">
        <v>85</v>
      </c>
      <c r="F1" s="261" t="s">
        <v>86</v>
      </c>
    </row>
    <row r="2" spans="2:24" ht="15" thickTop="1">
      <c r="B2" s="388"/>
      <c r="C2" s="389" t="s">
        <v>103</v>
      </c>
      <c r="E2" s="390">
        <v>7072.5</v>
      </c>
      <c r="F2" s="391"/>
    </row>
    <row r="3" spans="2:24">
      <c r="B3" s="262"/>
      <c r="C3" t="s">
        <v>104</v>
      </c>
      <c r="E3" s="392">
        <v>134.84</v>
      </c>
      <c r="F3" s="393"/>
    </row>
    <row r="4" spans="2:24">
      <c r="B4" s="262"/>
      <c r="C4" t="s">
        <v>105</v>
      </c>
      <c r="E4" s="392">
        <v>1200</v>
      </c>
      <c r="F4" s="393"/>
      <c r="N4" s="380"/>
      <c r="O4" s="380"/>
      <c r="P4" s="380"/>
      <c r="Q4" s="380"/>
      <c r="R4" s="380"/>
      <c r="S4" s="380"/>
    </row>
    <row r="5" spans="2:24">
      <c r="B5" s="262"/>
      <c r="C5" t="s">
        <v>106</v>
      </c>
      <c r="E5" s="392">
        <v>8.91</v>
      </c>
      <c r="F5" s="393"/>
      <c r="J5" s="361">
        <v>7072.5</v>
      </c>
      <c r="K5" s="349"/>
      <c r="N5" s="380"/>
      <c r="O5" s="380"/>
      <c r="P5" s="380"/>
      <c r="Q5" s="380"/>
      <c r="R5" s="381" t="s">
        <v>107</v>
      </c>
      <c r="S5" s="380"/>
    </row>
    <row r="6" spans="2:24">
      <c r="B6" s="262"/>
      <c r="C6" t="s">
        <v>108</v>
      </c>
      <c r="E6" s="392">
        <f>+F11+F12</f>
        <v>674.00727272727261</v>
      </c>
      <c r="F6" s="393"/>
      <c r="G6" t="s">
        <v>109</v>
      </c>
      <c r="J6" s="362">
        <v>134.84</v>
      </c>
      <c r="K6" s="349"/>
      <c r="N6" s="380"/>
      <c r="O6" s="380"/>
      <c r="P6" s="380" t="s">
        <v>110</v>
      </c>
      <c r="Q6" s="380" t="s">
        <v>111</v>
      </c>
      <c r="R6" s="381" t="s">
        <v>112</v>
      </c>
      <c r="S6" s="381" t="s">
        <v>113</v>
      </c>
      <c r="T6" s="380" t="s">
        <v>114</v>
      </c>
      <c r="U6" s="380" t="s">
        <v>115</v>
      </c>
      <c r="V6" s="380" t="s">
        <v>116</v>
      </c>
      <c r="W6" s="380" t="s">
        <v>117</v>
      </c>
      <c r="X6" s="380" t="s">
        <v>24</v>
      </c>
    </row>
    <row r="7" spans="2:24">
      <c r="B7" s="262"/>
      <c r="C7" t="s">
        <v>118</v>
      </c>
      <c r="E7" s="392">
        <f>+F13</f>
        <v>67.400727272727266</v>
      </c>
      <c r="F7" s="393"/>
      <c r="G7" t="s">
        <v>119</v>
      </c>
      <c r="J7" s="362"/>
      <c r="K7" s="349"/>
      <c r="N7" s="380"/>
      <c r="O7" s="380" t="s">
        <v>120</v>
      </c>
      <c r="P7" s="382"/>
      <c r="Q7" s="382"/>
      <c r="R7" s="380"/>
      <c r="S7" s="380"/>
    </row>
    <row r="8" spans="2:24">
      <c r="B8" s="262"/>
      <c r="C8" t="s">
        <v>121</v>
      </c>
      <c r="E8" s="392"/>
      <c r="F8" s="393"/>
      <c r="G8" t="s">
        <v>109</v>
      </c>
      <c r="J8" s="362"/>
      <c r="K8" s="349"/>
      <c r="N8" s="380"/>
      <c r="O8" s="380" t="s">
        <v>122</v>
      </c>
      <c r="P8" s="382">
        <v>650.96</v>
      </c>
      <c r="Q8" s="382">
        <f>+P8/1.1</f>
        <v>591.78181818181815</v>
      </c>
      <c r="R8" s="383">
        <v>531.72</v>
      </c>
      <c r="S8" s="383">
        <f>+Q8-R8</f>
        <v>60.061818181818126</v>
      </c>
      <c r="T8">
        <v>60.07</v>
      </c>
      <c r="U8" s="384">
        <v>-531.72</v>
      </c>
      <c r="V8" s="385">
        <f>+U8*10%</f>
        <v>-53.172000000000004</v>
      </c>
      <c r="W8" s="385">
        <f>+U8+V8</f>
        <v>-584.89200000000005</v>
      </c>
      <c r="X8" s="231">
        <f>+P8+W8</f>
        <v>66.067999999999984</v>
      </c>
    </row>
    <row r="9" spans="2:24">
      <c r="B9" s="262"/>
      <c r="D9" t="s">
        <v>108</v>
      </c>
      <c r="E9" s="392"/>
      <c r="F9" s="399">
        <f>+SUM(E2:E5)</f>
        <v>8416.25</v>
      </c>
      <c r="J9" s="361">
        <v>1200</v>
      </c>
      <c r="K9" s="349"/>
      <c r="N9" s="380"/>
      <c r="O9" s="380" t="s">
        <v>123</v>
      </c>
      <c r="P9" s="382">
        <v>714.19</v>
      </c>
      <c r="Q9" s="382">
        <f>+P9/1.1</f>
        <v>649.26363636363635</v>
      </c>
      <c r="R9" s="380"/>
      <c r="S9" s="383">
        <f>+Q9-R9</f>
        <v>649.26363636363635</v>
      </c>
      <c r="U9" s="386">
        <v>-687.33</v>
      </c>
      <c r="V9" s="385">
        <f>+U9*10%</f>
        <v>-68.733000000000004</v>
      </c>
      <c r="W9" s="385">
        <f>+U9+V9</f>
        <v>-756.0630000000001</v>
      </c>
      <c r="X9" s="231">
        <f>+P9+W9</f>
        <v>-41.873000000000047</v>
      </c>
    </row>
    <row r="10" spans="2:24">
      <c r="B10" s="262"/>
      <c r="D10" t="s">
        <v>108</v>
      </c>
      <c r="E10" s="392"/>
      <c r="F10" s="393"/>
      <c r="G10" t="s">
        <v>109</v>
      </c>
      <c r="J10" s="361"/>
      <c r="K10" s="349"/>
      <c r="N10" s="380"/>
      <c r="O10" s="380" t="s">
        <v>124</v>
      </c>
      <c r="P10" s="382">
        <v>832.22</v>
      </c>
      <c r="Q10" s="382">
        <f>+P10/1.1</f>
        <v>756.56363636363631</v>
      </c>
      <c r="R10" s="383">
        <v>731.82</v>
      </c>
      <c r="S10" s="383">
        <f>+Q10-R10</f>
        <v>24.743636363636256</v>
      </c>
      <c r="U10" s="385"/>
      <c r="V10" s="385"/>
      <c r="W10" s="385"/>
      <c r="X10" s="231">
        <f>+P10+W10</f>
        <v>832.22</v>
      </c>
    </row>
    <row r="11" spans="2:24">
      <c r="B11" s="262"/>
      <c r="D11" t="s">
        <v>125</v>
      </c>
      <c r="E11" s="392"/>
      <c r="F11" s="393">
        <f>+S9</f>
        <v>649.26363636363635</v>
      </c>
      <c r="G11" t="s">
        <v>126</v>
      </c>
      <c r="J11" s="361"/>
      <c r="K11" s="349"/>
      <c r="N11" s="380"/>
      <c r="O11" s="380"/>
      <c r="P11" s="382"/>
      <c r="Q11" s="382"/>
      <c r="R11" s="380"/>
      <c r="S11" s="380"/>
      <c r="U11" s="385"/>
      <c r="V11" s="385"/>
      <c r="W11" s="385"/>
    </row>
    <row r="12" spans="2:24">
      <c r="B12" s="262"/>
      <c r="D12" t="s">
        <v>125</v>
      </c>
      <c r="E12" s="392"/>
      <c r="F12" s="393">
        <f>+S10</f>
        <v>24.743636363636256</v>
      </c>
      <c r="G12" t="s">
        <v>126</v>
      </c>
      <c r="J12" s="349">
        <v>8.91</v>
      </c>
      <c r="K12" s="349"/>
      <c r="N12" s="380"/>
      <c r="O12" s="380"/>
      <c r="P12" s="382"/>
      <c r="Q12" s="383">
        <f>SUM(Q8:Q11)</f>
        <v>1997.6090909090908</v>
      </c>
      <c r="R12" s="383">
        <f>SUM(R8:R11)</f>
        <v>1263.54</v>
      </c>
      <c r="S12" s="383">
        <f>SUM(S8:S11)</f>
        <v>734.06909090909073</v>
      </c>
      <c r="U12" s="385"/>
      <c r="V12" s="385"/>
      <c r="W12" s="385"/>
      <c r="X12" s="386">
        <f>SUM(X8:X11)</f>
        <v>856.41499999999996</v>
      </c>
    </row>
    <row r="13" spans="2:24">
      <c r="B13" s="262"/>
      <c r="D13" t="s">
        <v>127</v>
      </c>
      <c r="E13" s="392"/>
      <c r="F13" s="393">
        <f>(F11+F12)*10%</f>
        <v>67.400727272727266</v>
      </c>
      <c r="G13" t="s">
        <v>126</v>
      </c>
      <c r="H13" s="301"/>
      <c r="J13" s="349"/>
      <c r="K13" s="349"/>
      <c r="U13" s="385"/>
      <c r="V13" s="385"/>
      <c r="W13" s="385"/>
      <c r="X13" s="385">
        <f>+CLASIFICACION!G74+CLASIFICACION!G75</f>
        <v>1055.67</v>
      </c>
    </row>
    <row r="14" spans="2:24">
      <c r="B14" s="262"/>
      <c r="E14" s="392"/>
      <c r="F14" s="393"/>
      <c r="G14" s="301"/>
      <c r="H14" s="301"/>
      <c r="J14" s="349"/>
      <c r="K14" s="349"/>
      <c r="X14" s="385">
        <f>+X12-X13</f>
        <v>-199.25500000000011</v>
      </c>
    </row>
    <row r="15" spans="2:24" ht="15" thickBot="1">
      <c r="B15" s="394"/>
      <c r="C15" s="395" t="s">
        <v>128</v>
      </c>
      <c r="D15" s="396"/>
      <c r="E15" s="397">
        <f>+SUM(E2:E13)</f>
        <v>9157.6579999999994</v>
      </c>
      <c r="F15" s="398">
        <f>+SUM(F2:F13)</f>
        <v>9157.6579999999994</v>
      </c>
      <c r="G15" s="301">
        <f>+F15-E15</f>
        <v>0</v>
      </c>
      <c r="H15" s="301"/>
      <c r="J15" s="349">
        <v>627.26</v>
      </c>
      <c r="K15" s="349"/>
    </row>
    <row r="16" spans="2:24" ht="15" thickTop="1">
      <c r="B16" s="262"/>
      <c r="E16" s="263"/>
      <c r="F16" s="264"/>
      <c r="J16" s="349"/>
      <c r="K16" s="375"/>
    </row>
    <row r="17" spans="2:20">
      <c r="B17" s="262"/>
      <c r="E17" s="263"/>
      <c r="F17" s="264"/>
      <c r="J17" s="376"/>
      <c r="K17" s="376"/>
      <c r="L17" s="376"/>
      <c r="M17" s="376"/>
      <c r="N17" s="376"/>
      <c r="O17" s="376"/>
      <c r="P17" s="376"/>
    </row>
    <row r="18" spans="2:20">
      <c r="B18" s="262"/>
      <c r="E18" s="263"/>
      <c r="F18" s="264"/>
      <c r="J18" s="115"/>
      <c r="K18" s="115"/>
      <c r="L18" s="115"/>
      <c r="M18" s="115"/>
      <c r="N18" s="115"/>
      <c r="O18" s="116"/>
      <c r="P18" s="115"/>
    </row>
    <row r="19" spans="2:20">
      <c r="B19" s="262"/>
      <c r="E19" s="263"/>
      <c r="F19" s="264"/>
      <c r="J19" s="144"/>
      <c r="K19" s="115"/>
      <c r="L19" s="377"/>
      <c r="M19" s="115"/>
      <c r="N19" s="116"/>
      <c r="O19" s="116"/>
      <c r="P19" s="116"/>
    </row>
    <row r="20" spans="2:20">
      <c r="B20" s="262"/>
      <c r="E20" s="373"/>
      <c r="F20" s="374"/>
      <c r="J20" s="144"/>
      <c r="K20" s="115"/>
      <c r="L20" s="377"/>
      <c r="M20" s="115"/>
      <c r="N20" s="116"/>
      <c r="O20" s="116"/>
      <c r="P20" s="116"/>
    </row>
    <row r="21" spans="2:20">
      <c r="B21" s="262"/>
      <c r="E21" s="263"/>
      <c r="F21" s="264"/>
      <c r="J21" s="144"/>
      <c r="K21" s="115"/>
      <c r="L21" s="377"/>
      <c r="M21" s="115"/>
      <c r="N21" s="116"/>
      <c r="O21" s="116"/>
      <c r="P21" s="116"/>
    </row>
    <row r="22" spans="2:20">
      <c r="B22" s="262"/>
      <c r="E22" s="263"/>
      <c r="F22" s="264"/>
      <c r="J22" s="144"/>
      <c r="K22" s="115"/>
      <c r="L22" s="377"/>
      <c r="M22" s="115"/>
      <c r="N22" s="116"/>
      <c r="O22" s="116"/>
      <c r="P22" s="116"/>
      <c r="R22" s="146"/>
      <c r="S22" s="116"/>
      <c r="T22" s="146"/>
    </row>
    <row r="23" spans="2:20">
      <c r="B23" s="262"/>
      <c r="E23" s="263"/>
      <c r="F23" s="264"/>
      <c r="J23" s="144"/>
      <c r="K23" s="115"/>
      <c r="L23" s="377"/>
      <c r="M23" s="115"/>
      <c r="N23" s="116"/>
      <c r="O23" s="116"/>
      <c r="P23" s="116"/>
      <c r="R23" s="146"/>
      <c r="S23" s="116"/>
      <c r="T23" s="146"/>
    </row>
    <row r="24" spans="2:20">
      <c r="J24" s="378"/>
      <c r="K24" s="378"/>
      <c r="L24" s="378"/>
      <c r="M24" s="378"/>
      <c r="N24" s="378"/>
      <c r="O24" s="379"/>
      <c r="P24" s="379"/>
      <c r="T24" s="146"/>
    </row>
  </sheetData>
  <pageMargins left="0.7" right="0.7" top="0.75" bottom="0.75" header="0.3" footer="0.3"/>
  <pageSetup paperSize="9" orientation="portrait" r:id="rId1"/>
  <ignoredErrors>
    <ignoredError sqref="F9"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4AABD-C534-4B93-AEA5-E993ECA709AD}">
  <sheetPr>
    <tabColor rgb="FF7030A0"/>
  </sheetPr>
  <dimension ref="B1:Q96"/>
  <sheetViews>
    <sheetView zoomScaleNormal="100" workbookViewId="0">
      <pane xSplit="4" ySplit="5" topLeftCell="E30" activePane="bottomRight" state="frozen"/>
      <selection pane="topRight" activeCell="A8" sqref="A8:A11"/>
      <selection pane="bottomLeft" activeCell="A8" sqref="A8:A11"/>
      <selection pane="bottomRight" activeCell="C43" sqref="C43:C45"/>
    </sheetView>
  </sheetViews>
  <sheetFormatPr baseColWidth="10" defaultColWidth="11.44140625" defaultRowHeight="14.4"/>
  <cols>
    <col min="1" max="1" width="5.44140625" customWidth="1"/>
    <col min="2" max="2" width="8.6640625" customWidth="1"/>
    <col min="3" max="3" width="60.6640625" bestFit="1" customWidth="1"/>
    <col min="4" max="4" width="20.109375" bestFit="1" customWidth="1"/>
    <col min="5" max="5" width="12.33203125" bestFit="1" customWidth="1"/>
    <col min="6" max="6" width="16.33203125" bestFit="1" customWidth="1"/>
    <col min="7" max="7" width="12.33203125" bestFit="1" customWidth="1"/>
    <col min="8" max="8" width="11.33203125" bestFit="1" customWidth="1"/>
    <col min="9" max="9" width="11" bestFit="1" customWidth="1"/>
    <col min="10" max="10" width="16.33203125" bestFit="1" customWidth="1"/>
    <col min="12" max="13" width="13" bestFit="1" customWidth="1"/>
    <col min="15" max="15" width="18.44140625" bestFit="1" customWidth="1"/>
  </cols>
  <sheetData>
    <row r="1" spans="2:17">
      <c r="C1" s="113" t="s">
        <v>0</v>
      </c>
      <c r="D1" s="113" t="s">
        <v>129</v>
      </c>
      <c r="E1" s="113"/>
      <c r="F1" s="113"/>
      <c r="G1" s="113"/>
      <c r="H1" s="113"/>
      <c r="I1" s="113"/>
      <c r="J1" s="113"/>
    </row>
    <row r="2" spans="2:17">
      <c r="C2" s="113" t="s">
        <v>2</v>
      </c>
      <c r="D2" s="113" t="s">
        <v>3</v>
      </c>
      <c r="E2" s="113"/>
      <c r="F2" s="113"/>
      <c r="G2" s="113"/>
      <c r="H2" s="113"/>
      <c r="I2" s="113"/>
      <c r="J2" s="113"/>
    </row>
    <row r="3" spans="2:17" ht="27">
      <c r="C3" s="114" t="s">
        <v>4</v>
      </c>
      <c r="D3" s="114" t="s">
        <v>4</v>
      </c>
      <c r="E3" s="114" t="s">
        <v>24</v>
      </c>
      <c r="F3" s="114" t="s">
        <v>25</v>
      </c>
      <c r="G3" s="114" t="s">
        <v>25</v>
      </c>
      <c r="H3" s="114" t="s">
        <v>25</v>
      </c>
      <c r="I3" s="114" t="s">
        <v>25</v>
      </c>
      <c r="J3" s="114" t="s">
        <v>25</v>
      </c>
    </row>
    <row r="4" spans="2:17" ht="27">
      <c r="C4" s="114" t="s">
        <v>7</v>
      </c>
      <c r="D4" s="114" t="s">
        <v>8</v>
      </c>
      <c r="E4" s="114"/>
      <c r="F4" s="114" t="s">
        <v>26</v>
      </c>
      <c r="G4" s="114" t="s">
        <v>26</v>
      </c>
      <c r="H4" s="114" t="s">
        <v>27</v>
      </c>
      <c r="I4" s="114" t="s">
        <v>27</v>
      </c>
      <c r="J4" s="114" t="s">
        <v>24</v>
      </c>
      <c r="L4" s="114" t="s">
        <v>130</v>
      </c>
      <c r="M4" s="114" t="s">
        <v>130</v>
      </c>
      <c r="O4" s="114" t="s">
        <v>131</v>
      </c>
    </row>
    <row r="5" spans="2:17">
      <c r="C5" s="114"/>
      <c r="D5" s="114"/>
      <c r="E5" s="114"/>
      <c r="F5" s="114" t="s">
        <v>28</v>
      </c>
      <c r="G5" s="114" t="s">
        <v>29</v>
      </c>
      <c r="H5" s="114" t="s">
        <v>7</v>
      </c>
      <c r="I5" s="114" t="s">
        <v>30</v>
      </c>
      <c r="J5" s="114"/>
      <c r="L5" s="114" t="s">
        <v>24</v>
      </c>
      <c r="M5" s="114" t="s">
        <v>24</v>
      </c>
      <c r="O5" s="114" t="s">
        <v>24</v>
      </c>
    </row>
    <row r="6" spans="2:17">
      <c r="C6" s="115" t="s">
        <v>10</v>
      </c>
      <c r="D6" s="115" t="s">
        <v>11</v>
      </c>
      <c r="E6" s="116">
        <v>1205504.3600000001</v>
      </c>
      <c r="F6" s="250">
        <v>7266.0477931559999</v>
      </c>
      <c r="G6" s="144" t="s">
        <v>132</v>
      </c>
      <c r="H6" s="115" t="s">
        <v>32</v>
      </c>
      <c r="I6" s="115" t="s">
        <v>33</v>
      </c>
      <c r="J6" s="116">
        <v>8759252294.6200008</v>
      </c>
    </row>
    <row r="7" spans="2:17" s="148" customFormat="1">
      <c r="B7" s="148" t="s">
        <v>35</v>
      </c>
      <c r="C7" s="336" t="s">
        <v>133</v>
      </c>
      <c r="D7" s="336" t="s">
        <v>134</v>
      </c>
      <c r="E7" s="337">
        <v>356753.34</v>
      </c>
      <c r="F7" s="338">
        <v>7266.0477931559999</v>
      </c>
      <c r="G7" s="339" t="s">
        <v>132</v>
      </c>
      <c r="H7" s="336" t="s">
        <v>32</v>
      </c>
      <c r="I7" s="336" t="s">
        <v>33</v>
      </c>
      <c r="J7" s="337">
        <v>2592186818.8099999</v>
      </c>
      <c r="L7" s="340">
        <f>SUMIF('06-Ajustes'!$C:$C,C7,'06-Ajustes'!$E:$E)</f>
        <v>0</v>
      </c>
      <c r="M7" s="340">
        <f>SUMIF('06-Ajustes'!$D:$D,C7,'06-Ajustes'!$F:$F)</f>
        <v>0</v>
      </c>
      <c r="O7" s="252">
        <f>+E7+L7-M7</f>
        <v>356753.34</v>
      </c>
      <c r="Q7" s="148" t="str">
        <f>VLOOKUP(C7,CLASIFICACION!$D:$D,1,0)</f>
        <v>.   Regional Casa de Bolsa S.A.</v>
      </c>
    </row>
    <row r="8" spans="2:17">
      <c r="C8" s="115" t="s">
        <v>135</v>
      </c>
      <c r="D8" s="115" t="s">
        <v>136</v>
      </c>
      <c r="E8" s="337">
        <v>7825.29</v>
      </c>
      <c r="F8" s="250">
        <v>7266.0477931559999</v>
      </c>
      <c r="G8" s="144" t="s">
        <v>132</v>
      </c>
      <c r="H8" s="115" t="s">
        <v>32</v>
      </c>
      <c r="I8" s="115" t="s">
        <v>33</v>
      </c>
      <c r="J8" s="116">
        <v>56858931.140000001</v>
      </c>
      <c r="L8" s="19">
        <f>SUMIF('06-Ajustes'!$C:$C,C8,'06-Ajustes'!$E:$E)</f>
        <v>0</v>
      </c>
      <c r="M8" s="19">
        <f>SUMIF('06-Ajustes'!$D:$D,C8,'06-Ajustes'!$F:$F)</f>
        <v>0</v>
      </c>
    </row>
    <row r="9" spans="2:17" s="341" customFormat="1">
      <c r="B9" s="341" t="s">
        <v>35</v>
      </c>
      <c r="C9" s="342" t="s">
        <v>137</v>
      </c>
      <c r="D9" s="342" t="s">
        <v>138</v>
      </c>
      <c r="E9" s="343">
        <v>4583.34</v>
      </c>
      <c r="F9" s="344">
        <v>7266.0477931559999</v>
      </c>
      <c r="G9" s="345" t="s">
        <v>132</v>
      </c>
      <c r="H9" s="342" t="s">
        <v>32</v>
      </c>
      <c r="I9" s="342" t="s">
        <v>33</v>
      </c>
      <c r="J9" s="343">
        <v>33302767.489999998</v>
      </c>
      <c r="L9" s="346">
        <f>SUMIF('06-Ajustes'!$C:$C,C9,'06-Ajustes'!$E:$E)</f>
        <v>0</v>
      </c>
      <c r="M9" s="346">
        <f>SUMIF('06-Ajustes'!$D:$D,C9,'06-Ajustes'!$F:$F)</f>
        <v>0</v>
      </c>
      <c r="O9" s="347">
        <f>+E9+L9-M9</f>
        <v>4583.34</v>
      </c>
    </row>
    <row r="10" spans="2:17" s="341" customFormat="1">
      <c r="B10" s="341" t="s">
        <v>35</v>
      </c>
      <c r="C10" s="342" t="s">
        <v>139</v>
      </c>
      <c r="D10" s="342" t="s">
        <v>140</v>
      </c>
      <c r="E10" s="343">
        <v>110</v>
      </c>
      <c r="F10" s="344">
        <v>7266.0477931559999</v>
      </c>
      <c r="G10" s="345" t="s">
        <v>132</v>
      </c>
      <c r="H10" s="342" t="s">
        <v>32</v>
      </c>
      <c r="I10" s="342" t="s">
        <v>33</v>
      </c>
      <c r="J10" s="343">
        <v>799265.26</v>
      </c>
      <c r="L10" s="346">
        <f>SUMIF('06-Ajustes'!$C:$C,C10,'06-Ajustes'!$E:$E)</f>
        <v>0</v>
      </c>
      <c r="M10" s="346">
        <f>SUMIF('06-Ajustes'!$D:$D,C10,'06-Ajustes'!$F:$F)</f>
        <v>0</v>
      </c>
      <c r="O10" s="347">
        <f>+E10+L10-M10</f>
        <v>110</v>
      </c>
    </row>
    <row r="11" spans="2:17" s="341" customFormat="1">
      <c r="B11" s="341" t="s">
        <v>35</v>
      </c>
      <c r="C11" s="342" t="s">
        <v>141</v>
      </c>
      <c r="D11" s="342" t="s">
        <v>142</v>
      </c>
      <c r="E11" s="343">
        <v>3131.95</v>
      </c>
      <c r="F11" s="344">
        <v>7266.0477931559999</v>
      </c>
      <c r="G11" s="345" t="s">
        <v>132</v>
      </c>
      <c r="H11" s="342" t="s">
        <v>32</v>
      </c>
      <c r="I11" s="342" t="s">
        <v>33</v>
      </c>
      <c r="J11" s="343">
        <v>22756898.390000001</v>
      </c>
      <c r="L11" s="346">
        <f>SUMIF('06-Ajustes'!$C:$C,C11,'06-Ajustes'!$E:$E)</f>
        <v>0</v>
      </c>
      <c r="M11" s="346">
        <f>SUMIF('06-Ajustes'!$D:$D,C11,'06-Ajustes'!$F:$F)</f>
        <v>0</v>
      </c>
      <c r="O11" s="347">
        <f>+E11+L11-M11</f>
        <v>3131.95</v>
      </c>
    </row>
    <row r="12" spans="2:17">
      <c r="C12" s="115" t="s">
        <v>143</v>
      </c>
      <c r="D12" s="115" t="s">
        <v>144</v>
      </c>
      <c r="E12" s="116">
        <v>6484.39</v>
      </c>
      <c r="F12" s="250">
        <v>7266.0477931559999</v>
      </c>
      <c r="G12" s="144" t="s">
        <v>132</v>
      </c>
      <c r="H12" s="115" t="s">
        <v>32</v>
      </c>
      <c r="I12" s="115" t="s">
        <v>33</v>
      </c>
      <c r="J12" s="116">
        <v>47115887.649999999</v>
      </c>
      <c r="L12" s="19">
        <f>SUMIF('06-Ajustes'!$C:$C,C12,'06-Ajustes'!$E:$E)</f>
        <v>0</v>
      </c>
      <c r="M12" s="19">
        <f>SUMIF('06-Ajustes'!$D:$D,C12,'06-Ajustes'!$F:$F)</f>
        <v>0</v>
      </c>
    </row>
    <row r="13" spans="2:17">
      <c r="C13" s="115" t="s">
        <v>145</v>
      </c>
      <c r="D13" s="115" t="s">
        <v>146</v>
      </c>
      <c r="E13" s="116">
        <v>6484.39</v>
      </c>
      <c r="F13" s="250">
        <v>7266.0477931559999</v>
      </c>
      <c r="G13" s="144" t="s">
        <v>132</v>
      </c>
      <c r="H13" s="115" t="s">
        <v>32</v>
      </c>
      <c r="I13" s="115" t="s">
        <v>33</v>
      </c>
      <c r="J13" s="116">
        <v>47115887.649999999</v>
      </c>
      <c r="L13" s="19">
        <f>SUMIF('06-Ajustes'!$C:$C,C13,'06-Ajustes'!$E:$E)</f>
        <v>0</v>
      </c>
      <c r="M13" s="19">
        <f>SUMIF('06-Ajustes'!$D:$D,C13,'06-Ajustes'!$F:$F)</f>
        <v>0</v>
      </c>
    </row>
    <row r="14" spans="2:17">
      <c r="C14" s="115" t="s">
        <v>147</v>
      </c>
      <c r="D14" s="115" t="s">
        <v>148</v>
      </c>
      <c r="E14" s="116">
        <v>6484.39</v>
      </c>
      <c r="F14" s="250">
        <v>7266.0477931559999</v>
      </c>
      <c r="G14" s="144" t="s">
        <v>132</v>
      </c>
      <c r="H14" s="115" t="s">
        <v>32</v>
      </c>
      <c r="I14" s="115" t="s">
        <v>33</v>
      </c>
      <c r="J14" s="116">
        <v>47115887.649999999</v>
      </c>
      <c r="L14" s="19">
        <f>SUMIF('06-Ajustes'!$C:$C,C14,'06-Ajustes'!$E:$E)</f>
        <v>0</v>
      </c>
      <c r="M14" s="19">
        <f>SUMIF('06-Ajustes'!$D:$D,C14,'06-Ajustes'!$F:$F)</f>
        <v>0</v>
      </c>
    </row>
    <row r="15" spans="2:17" s="148" customFormat="1">
      <c r="B15" s="148" t="s">
        <v>35</v>
      </c>
      <c r="C15" s="336" t="s">
        <v>149</v>
      </c>
      <c r="D15" s="336" t="s">
        <v>150</v>
      </c>
      <c r="E15" s="337">
        <v>6484.39</v>
      </c>
      <c r="F15" s="338">
        <v>7266.0477931559999</v>
      </c>
      <c r="G15" s="339" t="s">
        <v>132</v>
      </c>
      <c r="H15" s="336" t="s">
        <v>32</v>
      </c>
      <c r="I15" s="336" t="s">
        <v>33</v>
      </c>
      <c r="J15" s="337">
        <v>47115887.649999999</v>
      </c>
      <c r="L15" s="340">
        <f>SUMIF('06-Ajustes'!$C:$C,C15,'06-Ajustes'!$E:$E)</f>
        <v>0</v>
      </c>
      <c r="M15" s="340">
        <f>SUMIF('06-Ajustes'!$D:$D,C15,'06-Ajustes'!$F:$F)</f>
        <v>0</v>
      </c>
      <c r="O15" s="252">
        <f>+E15+L15-M15</f>
        <v>6484.39</v>
      </c>
    </row>
    <row r="16" spans="2:17" s="148" customFormat="1">
      <c r="C16" s="336" t="s">
        <v>12</v>
      </c>
      <c r="D16" s="336" t="s">
        <v>13</v>
      </c>
      <c r="E16" s="337">
        <v>-17.2</v>
      </c>
      <c r="F16" s="338">
        <v>7266.0477931559999</v>
      </c>
      <c r="G16" s="339" t="s">
        <v>132</v>
      </c>
      <c r="H16" s="336" t="s">
        <v>32</v>
      </c>
      <c r="I16" s="336" t="s">
        <v>33</v>
      </c>
      <c r="J16" s="337">
        <v>-124976.02</v>
      </c>
      <c r="L16" s="340">
        <f>SUMIF('06-Ajustes'!$C:$C,C16,'06-Ajustes'!$E:$E)</f>
        <v>0</v>
      </c>
      <c r="M16" s="340">
        <f>SUMIF('06-Ajustes'!$D:$D,C16,'06-Ajustes'!$F:$F)</f>
        <v>0</v>
      </c>
    </row>
    <row r="17" spans="2:15" s="148" customFormat="1">
      <c r="C17" s="336" t="s">
        <v>14</v>
      </c>
      <c r="D17" s="336" t="s">
        <v>15</v>
      </c>
      <c r="E17" s="337">
        <v>-17.2</v>
      </c>
      <c r="F17" s="338">
        <v>7266.0477931559999</v>
      </c>
      <c r="G17" s="339" t="s">
        <v>132</v>
      </c>
      <c r="H17" s="336" t="s">
        <v>32</v>
      </c>
      <c r="I17" s="336" t="s">
        <v>33</v>
      </c>
      <c r="J17" s="337">
        <v>-124976.02</v>
      </c>
      <c r="L17" s="340">
        <f>SUMIF('06-Ajustes'!$C:$C,C17,'06-Ajustes'!$E:$E)</f>
        <v>0</v>
      </c>
      <c r="M17" s="340">
        <f>SUMIF('06-Ajustes'!$D:$D,C17,'06-Ajustes'!$F:$F)</f>
        <v>0</v>
      </c>
    </row>
    <row r="18" spans="2:15">
      <c r="B18" t="s">
        <v>35</v>
      </c>
      <c r="C18" s="115" t="s">
        <v>16</v>
      </c>
      <c r="D18" s="115" t="s">
        <v>17</v>
      </c>
      <c r="E18" s="116">
        <v>-17.2</v>
      </c>
      <c r="F18" s="250">
        <v>7266.0477931559999</v>
      </c>
      <c r="G18" s="144" t="s">
        <v>132</v>
      </c>
      <c r="H18" s="115" t="s">
        <v>32</v>
      </c>
      <c r="I18" s="115" t="s">
        <v>33</v>
      </c>
      <c r="J18" s="116">
        <v>-124976.02</v>
      </c>
      <c r="L18" s="19">
        <f>SUMIF('06-Ajustes'!$C:$C,C18,'06-Ajustes'!$E:$E)</f>
        <v>0</v>
      </c>
      <c r="M18" s="19">
        <f>SUMIF('06-Ajustes'!$D:$D,C18,'06-Ajustes'!$F:$F)</f>
        <v>0</v>
      </c>
      <c r="O18" s="253">
        <f>+E18+L18-M18</f>
        <v>-17.2</v>
      </c>
    </row>
    <row r="19" spans="2:15">
      <c r="C19" s="115" t="s">
        <v>151</v>
      </c>
      <c r="D19" s="115" t="s">
        <v>152</v>
      </c>
      <c r="E19" s="116">
        <v>13800.44</v>
      </c>
      <c r="F19" s="250">
        <v>7266.0477931559999</v>
      </c>
      <c r="G19" s="144" t="s">
        <v>132</v>
      </c>
      <c r="H19" s="115" t="s">
        <v>32</v>
      </c>
      <c r="I19" s="115" t="s">
        <v>33</v>
      </c>
      <c r="J19" s="116">
        <v>100274656.61</v>
      </c>
      <c r="L19" s="19">
        <f>SUMIF('06-Ajustes'!$C:$C,C19,'06-Ajustes'!$E:$E)</f>
        <v>0</v>
      </c>
      <c r="M19" s="19">
        <f>SUMIF('06-Ajustes'!$D:$D,C19,'06-Ajustes'!$F:$F)</f>
        <v>0</v>
      </c>
    </row>
    <row r="20" spans="2:15">
      <c r="B20" t="s">
        <v>35</v>
      </c>
      <c r="C20" s="115" t="s">
        <v>153</v>
      </c>
      <c r="D20" s="115" t="s">
        <v>154</v>
      </c>
      <c r="E20" s="337">
        <v>12309.88</v>
      </c>
      <c r="F20" s="250">
        <v>7266.0477931559999</v>
      </c>
      <c r="G20" s="144" t="s">
        <v>132</v>
      </c>
      <c r="H20" s="115" t="s">
        <v>32</v>
      </c>
      <c r="I20" s="115" t="s">
        <v>33</v>
      </c>
      <c r="J20" s="116">
        <v>89444176.409999996</v>
      </c>
      <c r="L20" s="19">
        <f>SUMIF('06-Ajustes'!$C:$C,C20,'06-Ajustes'!$E:$E)</f>
        <v>0</v>
      </c>
      <c r="M20" s="19">
        <f>SUMIF('06-Ajustes'!$D:$D,C20,'06-Ajustes'!$F:$F)</f>
        <v>0</v>
      </c>
      <c r="O20" s="253">
        <f>+E20+L20-M20</f>
        <v>12309.88</v>
      </c>
    </row>
    <row r="21" spans="2:15" s="353" customFormat="1">
      <c r="B21" s="353" t="s">
        <v>35</v>
      </c>
      <c r="C21" s="354" t="s">
        <v>118</v>
      </c>
      <c r="D21" s="354" t="s">
        <v>155</v>
      </c>
      <c r="E21" s="352">
        <v>1119.71</v>
      </c>
      <c r="F21" s="355">
        <v>7266.0477931559999</v>
      </c>
      <c r="G21" s="356" t="s">
        <v>132</v>
      </c>
      <c r="H21" s="354" t="s">
        <v>32</v>
      </c>
      <c r="I21" s="354" t="s">
        <v>33</v>
      </c>
      <c r="J21" s="352">
        <v>8135866.3700000001</v>
      </c>
      <c r="L21" s="357">
        <f>SUMIF('06-Ajustes'!$C:$C,C21,'06-Ajustes'!$E:$E)</f>
        <v>67.400727272727266</v>
      </c>
      <c r="M21" s="357">
        <f>SUMIF('06-Ajustes'!$D:$D,C21,'06-Ajustes'!$F:$F)</f>
        <v>0</v>
      </c>
      <c r="O21" s="358">
        <f>+E21+L21-M21</f>
        <v>1187.1107272727272</v>
      </c>
    </row>
    <row r="22" spans="2:15">
      <c r="C22" s="115" t="s">
        <v>156</v>
      </c>
      <c r="D22" s="115" t="s">
        <v>157</v>
      </c>
      <c r="E22" s="116">
        <v>370.85</v>
      </c>
      <c r="F22" s="250">
        <v>7266.0477931559999</v>
      </c>
      <c r="G22" s="144" t="s">
        <v>132</v>
      </c>
      <c r="H22" s="115" t="s">
        <v>32</v>
      </c>
      <c r="I22" s="115" t="s">
        <v>33</v>
      </c>
      <c r="J22" s="116">
        <v>2694613.82</v>
      </c>
      <c r="L22" s="19">
        <f>SUMIF('06-Ajustes'!$C:$C,C22,'06-Ajustes'!$E:$E)</f>
        <v>0</v>
      </c>
      <c r="M22" s="19">
        <f>SUMIF('06-Ajustes'!$D:$D,C22,'06-Ajustes'!$F:$F)</f>
        <v>0</v>
      </c>
    </row>
    <row r="23" spans="2:15" s="353" customFormat="1">
      <c r="B23" s="353" t="s">
        <v>35</v>
      </c>
      <c r="C23" s="354" t="s">
        <v>158</v>
      </c>
      <c r="D23" s="354" t="s">
        <v>159</v>
      </c>
      <c r="E23" s="352">
        <v>370.85</v>
      </c>
      <c r="F23" s="355">
        <v>7266.0477931559999</v>
      </c>
      <c r="G23" s="356" t="s">
        <v>132</v>
      </c>
      <c r="H23" s="354" t="s">
        <v>32</v>
      </c>
      <c r="I23" s="354" t="s">
        <v>33</v>
      </c>
      <c r="J23" s="352">
        <v>2694613.82</v>
      </c>
      <c r="L23" s="357">
        <f>SUMIF('06-Ajustes'!$C:$C,C23,'06-Ajustes'!$E:$E)</f>
        <v>0</v>
      </c>
      <c r="M23" s="357">
        <f>SUMIF('06-Ajustes'!$D:$D,C23,'06-Ajustes'!$F:$F)</f>
        <v>0</v>
      </c>
      <c r="O23" s="358">
        <f>+E23+L23-M23</f>
        <v>370.85</v>
      </c>
    </row>
    <row r="24" spans="2:15" s="148" customFormat="1">
      <c r="C24" s="336" t="s">
        <v>160</v>
      </c>
      <c r="D24" s="336" t="s">
        <v>161</v>
      </c>
      <c r="E24" s="337">
        <v>820658.1</v>
      </c>
      <c r="F24" s="338">
        <v>7266.0477931559999</v>
      </c>
      <c r="G24" s="339" t="s">
        <v>132</v>
      </c>
      <c r="H24" s="336" t="s">
        <v>32</v>
      </c>
      <c r="I24" s="336" t="s">
        <v>33</v>
      </c>
      <c r="J24" s="337">
        <v>5962940976.4399996</v>
      </c>
      <c r="L24" s="340">
        <f>SUMIF('06-Ajustes'!$C:$C,C24,'06-Ajustes'!$E:$E)</f>
        <v>0</v>
      </c>
      <c r="M24" s="340">
        <f>SUMIF('06-Ajustes'!$D:$D,C24,'06-Ajustes'!$F:$F)</f>
        <v>0</v>
      </c>
    </row>
    <row r="25" spans="2:15">
      <c r="C25" s="115" t="s">
        <v>162</v>
      </c>
      <c r="D25" s="115" t="s">
        <v>163</v>
      </c>
      <c r="E25" s="116">
        <v>820658.1</v>
      </c>
      <c r="F25" s="250">
        <v>7266.0477931559999</v>
      </c>
      <c r="G25" s="144" t="s">
        <v>132</v>
      </c>
      <c r="H25" s="115" t="s">
        <v>32</v>
      </c>
      <c r="I25" s="115" t="s">
        <v>33</v>
      </c>
      <c r="J25" s="116">
        <v>5962940976.4399996</v>
      </c>
      <c r="L25" s="19">
        <f>SUMIF('06-Ajustes'!$C:$C,C25,'06-Ajustes'!$E:$E)</f>
        <v>0</v>
      </c>
      <c r="M25" s="19">
        <f>SUMIF('06-Ajustes'!$D:$D,C25,'06-Ajustes'!$F:$F)</f>
        <v>0</v>
      </c>
    </row>
    <row r="26" spans="2:15">
      <c r="B26" t="s">
        <v>35</v>
      </c>
      <c r="C26" s="115" t="s">
        <v>164</v>
      </c>
      <c r="D26" s="115" t="s">
        <v>165</v>
      </c>
      <c r="E26" s="116">
        <v>297227.93</v>
      </c>
      <c r="F26" s="250">
        <v>7266.0477931559999</v>
      </c>
      <c r="G26" s="144" t="s">
        <v>132</v>
      </c>
      <c r="H26" s="115" t="s">
        <v>32</v>
      </c>
      <c r="I26" s="115" t="s">
        <v>33</v>
      </c>
      <c r="J26" s="116">
        <v>2159672344.8400002</v>
      </c>
      <c r="L26" s="19">
        <f>SUMIF('06-Ajustes'!$C:$C,C26,'06-Ajustes'!$E:$E)</f>
        <v>0</v>
      </c>
      <c r="M26" s="19">
        <f>SUMIF('06-Ajustes'!$D:$D,C26,'06-Ajustes'!$F:$F)</f>
        <v>0</v>
      </c>
      <c r="O26" s="253">
        <f>+E26+L26-M26</f>
        <v>297227.93</v>
      </c>
    </row>
    <row r="27" spans="2:15">
      <c r="B27" t="s">
        <v>35</v>
      </c>
      <c r="C27" s="115" t="s">
        <v>166</v>
      </c>
      <c r="D27" s="115" t="s">
        <v>167</v>
      </c>
      <c r="E27" s="116">
        <v>251075.74</v>
      </c>
      <c r="F27" s="250">
        <v>7266.0477931559999</v>
      </c>
      <c r="G27" s="144" t="s">
        <v>132</v>
      </c>
      <c r="H27" s="115" t="s">
        <v>32</v>
      </c>
      <c r="I27" s="115" t="s">
        <v>33</v>
      </c>
      <c r="J27" s="116">
        <v>1824328326.54</v>
      </c>
      <c r="L27" s="19">
        <f>SUMIF('06-Ajustes'!$C:$C,C27,'06-Ajustes'!$E:$E)</f>
        <v>0</v>
      </c>
      <c r="M27" s="19">
        <f>SUMIF('06-Ajustes'!$D:$D,C27,'06-Ajustes'!$F:$F)</f>
        <v>0</v>
      </c>
      <c r="O27" s="253">
        <f>+E27+L27-M27</f>
        <v>251075.74</v>
      </c>
    </row>
    <row r="28" spans="2:15">
      <c r="B28" t="s">
        <v>35</v>
      </c>
      <c r="C28" s="115" t="s">
        <v>168</v>
      </c>
      <c r="D28" s="115" t="s">
        <v>169</v>
      </c>
      <c r="E28" s="116">
        <v>101931.43</v>
      </c>
      <c r="F28" s="250">
        <v>7266.0477931559999</v>
      </c>
      <c r="G28" s="144" t="s">
        <v>132</v>
      </c>
      <c r="H28" s="115" t="s">
        <v>32</v>
      </c>
      <c r="I28" s="115" t="s">
        <v>33</v>
      </c>
      <c r="J28" s="116">
        <v>740638642</v>
      </c>
      <c r="L28" s="19">
        <f>SUMIF('06-Ajustes'!$C:$C,C28,'06-Ajustes'!$E:$E)</f>
        <v>0</v>
      </c>
      <c r="M28" s="19">
        <f>SUMIF('06-Ajustes'!$D:$D,C28,'06-Ajustes'!$F:$F)</f>
        <v>0</v>
      </c>
      <c r="O28" s="253">
        <f>+E28+L28-M28</f>
        <v>101931.43</v>
      </c>
    </row>
    <row r="29" spans="2:15">
      <c r="B29" t="s">
        <v>35</v>
      </c>
      <c r="C29" s="115" t="s">
        <v>170</v>
      </c>
      <c r="D29" s="115" t="s">
        <v>171</v>
      </c>
      <c r="E29" s="116">
        <v>170423</v>
      </c>
      <c r="F29" s="250">
        <v>7266.0477931559999</v>
      </c>
      <c r="G29" s="144" t="s">
        <v>132</v>
      </c>
      <c r="H29" s="115" t="s">
        <v>32</v>
      </c>
      <c r="I29" s="115" t="s">
        <v>33</v>
      </c>
      <c r="J29" s="116">
        <v>1238301663.05</v>
      </c>
      <c r="L29" s="19">
        <f>SUMIF('06-Ajustes'!$C:$C,C29,'06-Ajustes'!$E:$E)</f>
        <v>0</v>
      </c>
      <c r="M29" s="19">
        <f>SUMIF('06-Ajustes'!$D:$D,C29,'06-Ajustes'!$F:$F)</f>
        <v>0</v>
      </c>
      <c r="O29" s="253">
        <f>+E29+L29-M29</f>
        <v>170423</v>
      </c>
    </row>
    <row r="30" spans="2:15">
      <c r="C30" s="115" t="s">
        <v>37</v>
      </c>
      <c r="D30" s="115" t="s">
        <v>172</v>
      </c>
      <c r="E30" s="116">
        <v>-379.99</v>
      </c>
      <c r="F30" s="250">
        <v>7266.0477931559999</v>
      </c>
      <c r="G30" s="144" t="s">
        <v>132</v>
      </c>
      <c r="H30" s="115" t="s">
        <v>32</v>
      </c>
      <c r="I30" s="115" t="s">
        <v>33</v>
      </c>
      <c r="J30" s="116">
        <v>-2761025.5</v>
      </c>
      <c r="L30" s="19">
        <f>SUMIF('06-Ajustes'!$C:$C,C30,'06-Ajustes'!$E:$E)</f>
        <v>0</v>
      </c>
      <c r="M30" s="19">
        <f>SUMIF('06-Ajustes'!$D:$D,C30,'06-Ajustes'!$F:$F)</f>
        <v>0</v>
      </c>
    </row>
    <row r="31" spans="2:15">
      <c r="C31" s="115" t="s">
        <v>173</v>
      </c>
      <c r="D31" s="115" t="s">
        <v>174</v>
      </c>
      <c r="E31" s="116">
        <v>-264.89999999999998</v>
      </c>
      <c r="F31" s="250">
        <v>7266.0477931559999</v>
      </c>
      <c r="G31" s="144" t="s">
        <v>132</v>
      </c>
      <c r="H31" s="115" t="s">
        <v>32</v>
      </c>
      <c r="I31" s="115" t="s">
        <v>33</v>
      </c>
      <c r="J31" s="116">
        <v>-1924776.06</v>
      </c>
      <c r="L31" s="19">
        <f>SUMIF('06-Ajustes'!$C:$C,C31,'06-Ajustes'!$E:$E)</f>
        <v>0</v>
      </c>
      <c r="M31" s="19">
        <f>SUMIF('06-Ajustes'!$D:$D,C31,'06-Ajustes'!$F:$F)</f>
        <v>0</v>
      </c>
    </row>
    <row r="32" spans="2:15" s="353" customFormat="1">
      <c r="B32" s="353" t="s">
        <v>39</v>
      </c>
      <c r="C32" s="354" t="s">
        <v>175</v>
      </c>
      <c r="D32" s="354" t="s">
        <v>176</v>
      </c>
      <c r="E32" s="352">
        <v>-264.89999999999998</v>
      </c>
      <c r="F32" s="355">
        <v>7266.0477931559999</v>
      </c>
      <c r="G32" s="356" t="s">
        <v>132</v>
      </c>
      <c r="H32" s="354" t="s">
        <v>32</v>
      </c>
      <c r="I32" s="354" t="s">
        <v>33</v>
      </c>
      <c r="J32" s="352">
        <v>-1924776.06</v>
      </c>
      <c r="L32" s="357">
        <f>SUMIF('06-Ajustes'!$C:$C,C32,'06-Ajustes'!$E:$E)</f>
        <v>0</v>
      </c>
      <c r="M32" s="357">
        <f>SUMIF('06-Ajustes'!$D:$D,C32,'06-Ajustes'!$F:$F)</f>
        <v>0</v>
      </c>
      <c r="O32" s="358">
        <f>+E32+L32-M32</f>
        <v>-264.89999999999998</v>
      </c>
    </row>
    <row r="33" spans="2:15">
      <c r="C33" s="115" t="s">
        <v>177</v>
      </c>
      <c r="D33" s="115" t="s">
        <v>178</v>
      </c>
      <c r="E33" s="116">
        <v>-7.0000000000000007E-2</v>
      </c>
      <c r="F33" s="250">
        <v>7266.0477931559999</v>
      </c>
      <c r="G33" s="144" t="s">
        <v>132</v>
      </c>
      <c r="H33" s="115" t="s">
        <v>32</v>
      </c>
      <c r="I33" s="115" t="s">
        <v>33</v>
      </c>
      <c r="J33" s="116">
        <v>-508.62</v>
      </c>
      <c r="L33" s="19">
        <f>SUMIF('06-Ajustes'!$C:$C,C33,'06-Ajustes'!$E:$E)</f>
        <v>0</v>
      </c>
      <c r="M33" s="19">
        <f>SUMIF('06-Ajustes'!$D:$D,C33,'06-Ajustes'!$F:$F)</f>
        <v>0</v>
      </c>
    </row>
    <row r="34" spans="2:15" s="148" customFormat="1">
      <c r="B34" s="148" t="s">
        <v>39</v>
      </c>
      <c r="C34" s="336" t="s">
        <v>179</v>
      </c>
      <c r="D34" s="336" t="s">
        <v>180</v>
      </c>
      <c r="E34" s="337">
        <v>5.95</v>
      </c>
      <c r="F34" s="338">
        <v>7266.0477931559999</v>
      </c>
      <c r="G34" s="339" t="s">
        <v>132</v>
      </c>
      <c r="H34" s="336" t="s">
        <v>32</v>
      </c>
      <c r="I34" s="336" t="s">
        <v>33</v>
      </c>
      <c r="J34" s="337">
        <v>43232.98</v>
      </c>
      <c r="L34" s="340">
        <f>SUMIF('06-Ajustes'!$C:$C,C34,'06-Ajustes'!$E:$E)</f>
        <v>0</v>
      </c>
      <c r="M34" s="340">
        <f>SUMIF('06-Ajustes'!$D:$D,C34,'06-Ajustes'!$F:$F)</f>
        <v>0</v>
      </c>
      <c r="O34" s="252">
        <f>+E34+L34-M34</f>
        <v>5.95</v>
      </c>
    </row>
    <row r="35" spans="2:15" s="353" customFormat="1">
      <c r="B35" s="353" t="s">
        <v>39</v>
      </c>
      <c r="C35" s="354" t="s">
        <v>181</v>
      </c>
      <c r="D35" s="354" t="s">
        <v>182</v>
      </c>
      <c r="E35" s="352">
        <v>-0.01</v>
      </c>
      <c r="F35" s="355">
        <v>7266.0477931559999</v>
      </c>
      <c r="G35" s="356" t="s">
        <v>132</v>
      </c>
      <c r="H35" s="354" t="s">
        <v>32</v>
      </c>
      <c r="I35" s="354" t="s">
        <v>33</v>
      </c>
      <c r="J35" s="352">
        <v>-72.66</v>
      </c>
      <c r="L35" s="357">
        <f>SUMIF('06-Ajustes'!$C:$C,C35,'06-Ajustes'!$E:$E)</f>
        <v>0</v>
      </c>
      <c r="M35" s="357">
        <f>SUMIF('06-Ajustes'!$D:$D,C35,'06-Ajustes'!$F:$F)</f>
        <v>0</v>
      </c>
      <c r="O35" s="358">
        <f>+E35+L35-M35</f>
        <v>-0.01</v>
      </c>
    </row>
    <row r="36" spans="2:15" s="353" customFormat="1">
      <c r="B36" s="353" t="s">
        <v>39</v>
      </c>
      <c r="C36" s="354" t="s">
        <v>183</v>
      </c>
      <c r="D36" s="354" t="s">
        <v>184</v>
      </c>
      <c r="E36" s="352">
        <v>-6.01</v>
      </c>
      <c r="F36" s="355">
        <v>7266.0477931559999</v>
      </c>
      <c r="G36" s="356" t="s">
        <v>132</v>
      </c>
      <c r="H36" s="354" t="s">
        <v>32</v>
      </c>
      <c r="I36" s="354" t="s">
        <v>33</v>
      </c>
      <c r="J36" s="352">
        <v>-43668.95</v>
      </c>
      <c r="L36" s="357">
        <f>SUMIF('06-Ajustes'!$C:$C,C36,'06-Ajustes'!$E:$E)</f>
        <v>0</v>
      </c>
      <c r="M36" s="357">
        <f>SUMIF('06-Ajustes'!$D:$D,C36,'06-Ajustes'!$F:$F)</f>
        <v>0</v>
      </c>
      <c r="O36" s="358">
        <f>+E36+L36-M36</f>
        <v>-6.01</v>
      </c>
    </row>
    <row r="37" spans="2:15" s="353" customFormat="1">
      <c r="C37" s="354" t="s">
        <v>185</v>
      </c>
      <c r="D37" s="354" t="s">
        <v>186</v>
      </c>
      <c r="E37" s="352">
        <v>-115.02</v>
      </c>
      <c r="F37" s="355">
        <v>7266.0477931559999</v>
      </c>
      <c r="G37" s="356" t="s">
        <v>132</v>
      </c>
      <c r="H37" s="354" t="s">
        <v>32</v>
      </c>
      <c r="I37" s="354" t="s">
        <v>33</v>
      </c>
      <c r="J37" s="352">
        <v>-835740.82</v>
      </c>
      <c r="L37" s="357">
        <f>SUMIF('06-Ajustes'!$C:$C,C37,'06-Ajustes'!$E:$E)</f>
        <v>0</v>
      </c>
      <c r="M37" s="357">
        <f>SUMIF('06-Ajustes'!$D:$D,C37,'06-Ajustes'!$F:$F)</f>
        <v>0</v>
      </c>
    </row>
    <row r="38" spans="2:15" s="363" customFormat="1">
      <c r="B38" s="363" t="s">
        <v>39</v>
      </c>
      <c r="C38" s="364" t="s">
        <v>125</v>
      </c>
      <c r="D38" s="364" t="s">
        <v>187</v>
      </c>
      <c r="E38" s="365">
        <v>-104.56</v>
      </c>
      <c r="F38" s="366">
        <v>7266.0477931559999</v>
      </c>
      <c r="G38" s="367" t="s">
        <v>132</v>
      </c>
      <c r="H38" s="364" t="s">
        <v>32</v>
      </c>
      <c r="I38" s="364" t="s">
        <v>33</v>
      </c>
      <c r="J38" s="365">
        <v>-759737.96</v>
      </c>
      <c r="L38" s="370">
        <f>SUMIF('06-Ajustes'!$C:$C,C38,'06-Ajustes'!$E:$E)</f>
        <v>0</v>
      </c>
      <c r="M38" s="371">
        <f>SUMIF('06-Ajustes'!$D:$D,C38,'06-Ajustes'!$F:$F)</f>
        <v>674.00727272727261</v>
      </c>
      <c r="O38" s="369">
        <f>+E38+L38-M38</f>
        <v>-778.56727272727267</v>
      </c>
    </row>
    <row r="39" spans="2:15" s="363" customFormat="1">
      <c r="B39" s="363" t="s">
        <v>39</v>
      </c>
      <c r="C39" s="364" t="s">
        <v>127</v>
      </c>
      <c r="D39" s="364" t="s">
        <v>188</v>
      </c>
      <c r="E39" s="365">
        <v>-10.46</v>
      </c>
      <c r="F39" s="366">
        <v>7266.0477931559999</v>
      </c>
      <c r="G39" s="367" t="s">
        <v>132</v>
      </c>
      <c r="H39" s="364" t="s">
        <v>32</v>
      </c>
      <c r="I39" s="364" t="s">
        <v>33</v>
      </c>
      <c r="J39" s="365">
        <v>-76002.86</v>
      </c>
      <c r="L39" s="370">
        <f>SUMIF('06-Ajustes'!$C:$C,C39,'06-Ajustes'!$E:$E)</f>
        <v>0</v>
      </c>
      <c r="M39" s="371">
        <f>SUMIF('06-Ajustes'!$D:$D,C39,'06-Ajustes'!$F:$F)</f>
        <v>67.400727272727266</v>
      </c>
      <c r="O39" s="369">
        <f>+E39+L39-M39</f>
        <v>-77.860727272727274</v>
      </c>
    </row>
    <row r="40" spans="2:15">
      <c r="C40" s="115" t="s">
        <v>18</v>
      </c>
      <c r="D40" s="115" t="s">
        <v>19</v>
      </c>
      <c r="E40" s="116">
        <v>-1212219.71</v>
      </c>
      <c r="F40" s="250">
        <v>7266.0477931559999</v>
      </c>
      <c r="G40" s="144" t="s">
        <v>132</v>
      </c>
      <c r="H40" s="115" t="s">
        <v>32</v>
      </c>
      <c r="I40" s="115" t="s">
        <v>33</v>
      </c>
      <c r="J40" s="116">
        <v>-8808046348.6700001</v>
      </c>
      <c r="L40" s="19">
        <f>SUMIF('06-Ajustes'!$C:$C,C40,'06-Ajustes'!$E:$E)</f>
        <v>0</v>
      </c>
      <c r="M40" s="19">
        <f>SUMIF('06-Ajustes'!$D:$D,C40,'06-Ajustes'!$F:$F)</f>
        <v>0</v>
      </c>
    </row>
    <row r="41" spans="2:15">
      <c r="C41" s="115" t="s">
        <v>20</v>
      </c>
      <c r="D41" s="115" t="s">
        <v>21</v>
      </c>
      <c r="E41" s="116">
        <v>-1212219.71</v>
      </c>
      <c r="F41" s="250">
        <v>7266.0477931559999</v>
      </c>
      <c r="G41" s="144" t="s">
        <v>132</v>
      </c>
      <c r="H41" s="115" t="s">
        <v>32</v>
      </c>
      <c r="I41" s="115" t="s">
        <v>33</v>
      </c>
      <c r="J41" s="116">
        <v>-8808046348.6700001</v>
      </c>
      <c r="L41" s="19">
        <f>SUMIF('06-Ajustes'!$C:$C,C41,'06-Ajustes'!$E:$E)</f>
        <v>0</v>
      </c>
      <c r="M41" s="19">
        <f>SUMIF('06-Ajustes'!$D:$D,C41,'06-Ajustes'!$F:$F)</f>
        <v>0</v>
      </c>
    </row>
    <row r="42" spans="2:15">
      <c r="B42" t="s">
        <v>40</v>
      </c>
      <c r="C42" s="115" t="s">
        <v>22</v>
      </c>
      <c r="D42" s="115" t="s">
        <v>23</v>
      </c>
      <c r="E42" s="116">
        <v>-1212219.71</v>
      </c>
      <c r="F42" s="250">
        <v>7266.0477931559999</v>
      </c>
      <c r="G42" s="144" t="s">
        <v>132</v>
      </c>
      <c r="H42" s="115" t="s">
        <v>32</v>
      </c>
      <c r="I42" s="115" t="s">
        <v>33</v>
      </c>
      <c r="J42" s="116">
        <v>-8808046348.6700001</v>
      </c>
      <c r="L42" s="19">
        <f>SUMIF('06-Ajustes'!$C:$C,C42,'06-Ajustes'!$E:$E)</f>
        <v>0</v>
      </c>
      <c r="M42" s="19">
        <f>SUMIF('06-Ajustes'!$D:$D,C42,'06-Ajustes'!$F:$F)</f>
        <v>0</v>
      </c>
      <c r="O42" s="253">
        <f>+E42+L42-M42</f>
        <v>-1212219.71</v>
      </c>
    </row>
    <row r="43" spans="2:15">
      <c r="C43" s="265" t="s">
        <v>41</v>
      </c>
      <c r="D43" s="115"/>
      <c r="E43" s="116"/>
      <c r="F43" s="250"/>
      <c r="G43" s="144"/>
      <c r="H43" s="115"/>
      <c r="I43" s="115"/>
      <c r="J43" s="116"/>
      <c r="L43" s="19"/>
      <c r="M43" s="19"/>
      <c r="O43" s="253"/>
    </row>
    <row r="44" spans="2:15">
      <c r="B44" t="s">
        <v>40</v>
      </c>
      <c r="C44" s="267" t="s">
        <v>189</v>
      </c>
      <c r="D44" s="115"/>
      <c r="E44" s="116"/>
      <c r="F44" s="250"/>
      <c r="G44" s="144"/>
      <c r="H44" s="115"/>
      <c r="I44" s="115"/>
      <c r="J44" s="116"/>
      <c r="L44" s="19"/>
      <c r="M44" s="19"/>
      <c r="O44" s="253">
        <f>-O93</f>
        <v>7769.3472727272892</v>
      </c>
    </row>
    <row r="45" spans="2:15">
      <c r="C45" s="266" t="s">
        <v>190</v>
      </c>
      <c r="D45" s="115"/>
      <c r="E45" s="116"/>
      <c r="F45" s="250"/>
      <c r="G45" s="144"/>
      <c r="H45" s="115"/>
      <c r="I45" s="115"/>
      <c r="J45" s="116"/>
      <c r="L45" s="19"/>
      <c r="M45" s="19"/>
      <c r="O45" s="253"/>
    </row>
    <row r="46" spans="2:15">
      <c r="C46" s="115" t="s">
        <v>191</v>
      </c>
      <c r="D46" s="115" t="s">
        <v>192</v>
      </c>
      <c r="E46" s="116">
        <v>-1027509.42</v>
      </c>
      <c r="F46" s="250">
        <v>7266.0477931559999</v>
      </c>
      <c r="G46" s="144" t="s">
        <v>132</v>
      </c>
      <c r="H46" s="115" t="s">
        <v>32</v>
      </c>
      <c r="I46" s="115" t="s">
        <v>33</v>
      </c>
      <c r="J46" s="116">
        <v>-7465932553.6400003</v>
      </c>
      <c r="L46" s="19">
        <f>SUMIF('06-Ajustes'!$C:$C,C46,'06-Ajustes'!$E:$E)</f>
        <v>0</v>
      </c>
      <c r="M46" s="19">
        <f>SUMIF('06-Ajustes'!$D:$D,C46,'06-Ajustes'!$F:$F)</f>
        <v>0</v>
      </c>
    </row>
    <row r="47" spans="2:15">
      <c r="B47" t="s">
        <v>44</v>
      </c>
      <c r="C47" s="115" t="s">
        <v>193</v>
      </c>
      <c r="D47" s="115" t="s">
        <v>194</v>
      </c>
      <c r="E47" s="116">
        <v>-1024195.94</v>
      </c>
      <c r="F47" s="250">
        <v>7266.0477931559999</v>
      </c>
      <c r="G47" s="144" t="s">
        <v>132</v>
      </c>
      <c r="H47" s="115" t="s">
        <v>32</v>
      </c>
      <c r="I47" s="115" t="s">
        <v>33</v>
      </c>
      <c r="J47" s="116">
        <v>-7441856649.6000004</v>
      </c>
      <c r="L47" s="19">
        <f>SUMIF('06-Ajustes'!$C:$C,C47,'06-Ajustes'!$E:$E)</f>
        <v>0</v>
      </c>
      <c r="M47" s="19">
        <f>SUMIF('06-Ajustes'!$D:$D,C47,'06-Ajustes'!$F:$F)</f>
        <v>0</v>
      </c>
      <c r="O47" s="253">
        <f>+E47+L47-M47</f>
        <v>-1024195.94</v>
      </c>
    </row>
    <row r="48" spans="2:15">
      <c r="C48" s="115" t="s">
        <v>195</v>
      </c>
      <c r="D48" s="115" t="s">
        <v>196</v>
      </c>
      <c r="E48" s="116">
        <v>-3313.48</v>
      </c>
      <c r="F48" s="250">
        <v>7266.0477931559999</v>
      </c>
      <c r="G48" s="144" t="s">
        <v>132</v>
      </c>
      <c r="H48" s="115" t="s">
        <v>32</v>
      </c>
      <c r="I48" s="115" t="s">
        <v>33</v>
      </c>
      <c r="J48" s="116">
        <v>-24075904.039999999</v>
      </c>
      <c r="L48" s="19">
        <f>SUMIF('06-Ajustes'!$C:$C,C48,'06-Ajustes'!$E:$E)</f>
        <v>0</v>
      </c>
      <c r="M48" s="19">
        <f>SUMIF('06-Ajustes'!$D:$D,C48,'06-Ajustes'!$F:$F)</f>
        <v>0</v>
      </c>
    </row>
    <row r="49" spans="2:15">
      <c r="B49" t="s">
        <v>44</v>
      </c>
      <c r="C49" s="115" t="s">
        <v>121</v>
      </c>
      <c r="D49" s="115" t="s">
        <v>197</v>
      </c>
      <c r="E49" s="116">
        <v>-1747.53</v>
      </c>
      <c r="F49" s="250">
        <v>7266.0477931559999</v>
      </c>
      <c r="G49" s="144" t="s">
        <v>132</v>
      </c>
      <c r="H49" s="115" t="s">
        <v>32</v>
      </c>
      <c r="I49" s="115" t="s">
        <v>33</v>
      </c>
      <c r="J49" s="116">
        <v>-12697636.5</v>
      </c>
      <c r="L49" s="19">
        <f>SUMIF('06-Ajustes'!$C:$C,C49,'06-Ajustes'!$E:$E)</f>
        <v>0</v>
      </c>
      <c r="M49" s="19">
        <f>SUMIF('06-Ajustes'!$D:$D,C49,'06-Ajustes'!$F:$F)</f>
        <v>0</v>
      </c>
      <c r="O49" s="253">
        <f>+E49+L49-M49</f>
        <v>-1747.53</v>
      </c>
    </row>
    <row r="50" spans="2:15">
      <c r="B50" t="s">
        <v>44</v>
      </c>
      <c r="C50" s="115" t="s">
        <v>198</v>
      </c>
      <c r="D50" s="115" t="s">
        <v>199</v>
      </c>
      <c r="E50" s="116">
        <v>-1565.95</v>
      </c>
      <c r="F50" s="250">
        <v>7266.0477931559999</v>
      </c>
      <c r="G50" s="144" t="s">
        <v>132</v>
      </c>
      <c r="H50" s="115" t="s">
        <v>32</v>
      </c>
      <c r="I50" s="115" t="s">
        <v>33</v>
      </c>
      <c r="J50" s="116">
        <v>-11378267.539999999</v>
      </c>
      <c r="L50" s="19">
        <f>SUMIF('06-Ajustes'!$C:$C,C50,'06-Ajustes'!$E:$E)</f>
        <v>0</v>
      </c>
      <c r="M50" s="19">
        <f>SUMIF('06-Ajustes'!$D:$D,C50,'06-Ajustes'!$F:$F)</f>
        <v>0</v>
      </c>
      <c r="O50" s="253">
        <f>+E50+L50-M50</f>
        <v>-1565.95</v>
      </c>
    </row>
    <row r="51" spans="2:15">
      <c r="C51" s="115" t="s">
        <v>200</v>
      </c>
      <c r="D51" s="115" t="s">
        <v>201</v>
      </c>
      <c r="E51" s="116">
        <v>1034604.76</v>
      </c>
      <c r="F51" s="250">
        <v>7266.0477931559999</v>
      </c>
      <c r="G51" s="144" t="s">
        <v>132</v>
      </c>
      <c r="H51" s="115" t="s">
        <v>32</v>
      </c>
      <c r="I51" s="115" t="s">
        <v>33</v>
      </c>
      <c r="J51" s="116">
        <v>7517487633.1899996</v>
      </c>
      <c r="L51" s="19">
        <f>SUMIF('06-Ajustes'!$C:$C,C51,'06-Ajustes'!$E:$E)</f>
        <v>0</v>
      </c>
      <c r="M51" s="19">
        <f>SUMIF('06-Ajustes'!$D:$D,C51,'06-Ajustes'!$F:$F)</f>
        <v>0</v>
      </c>
    </row>
    <row r="52" spans="2:15" s="240" customFormat="1">
      <c r="B52" s="341" t="s">
        <v>46</v>
      </c>
      <c r="C52" s="236" t="s">
        <v>103</v>
      </c>
      <c r="D52" s="236"/>
      <c r="E52" s="237"/>
      <c r="F52" s="348"/>
      <c r="G52" s="239"/>
      <c r="H52" s="236"/>
      <c r="I52" s="236"/>
      <c r="J52" s="237"/>
      <c r="L52" s="134">
        <f>SUMIF('06-Ajustes'!$C:$C,C52,'06-Ajustes'!$E:$E)</f>
        <v>7072.5</v>
      </c>
      <c r="M52" s="134">
        <f>SUMIF('06-Ajustes'!$D:$D,C52,'06-Ajustes'!$F:$F)</f>
        <v>0</v>
      </c>
      <c r="O52" s="253">
        <f>+E52+L52-M52</f>
        <v>7072.5</v>
      </c>
    </row>
    <row r="53" spans="2:15" s="240" customFormat="1">
      <c r="B53" s="341" t="s">
        <v>46</v>
      </c>
      <c r="C53" s="236" t="s">
        <v>104</v>
      </c>
      <c r="D53" s="236"/>
      <c r="E53" s="237"/>
      <c r="F53" s="348"/>
      <c r="G53" s="239"/>
      <c r="H53" s="236"/>
      <c r="I53" s="236"/>
      <c r="J53" s="237"/>
      <c r="L53" s="134">
        <f>SUMIF('06-Ajustes'!$C:$C,C53,'06-Ajustes'!$E:$E)</f>
        <v>134.84</v>
      </c>
      <c r="M53" s="350"/>
      <c r="O53" s="253">
        <f t="shared" ref="O53:O55" si="0">+E53+L53-M53</f>
        <v>134.84</v>
      </c>
    </row>
    <row r="54" spans="2:15" s="240" customFormat="1">
      <c r="B54" s="341" t="s">
        <v>46</v>
      </c>
      <c r="C54" s="236" t="s">
        <v>105</v>
      </c>
      <c r="D54" s="236"/>
      <c r="E54" s="237"/>
      <c r="F54" s="348"/>
      <c r="G54" s="239"/>
      <c r="H54" s="236"/>
      <c r="I54" s="236"/>
      <c r="J54" s="237"/>
      <c r="L54" s="134">
        <f>SUMIF('06-Ajustes'!$C:$C,C54,'06-Ajustes'!$E:$E)</f>
        <v>1200</v>
      </c>
      <c r="M54" s="350"/>
      <c r="O54" s="253">
        <f t="shared" si="0"/>
        <v>1200</v>
      </c>
    </row>
    <row r="55" spans="2:15" s="240" customFormat="1">
      <c r="B55" s="341" t="s">
        <v>46</v>
      </c>
      <c r="C55" s="236" t="s">
        <v>106</v>
      </c>
      <c r="D55" s="236"/>
      <c r="E55" s="237"/>
      <c r="F55" s="348"/>
      <c r="G55" s="239"/>
      <c r="H55" s="236"/>
      <c r="I55" s="236"/>
      <c r="J55" s="237"/>
      <c r="L55" s="134">
        <f>SUMIF('06-Ajustes'!$C:$C,C55,'06-Ajustes'!$E:$E)</f>
        <v>8.91</v>
      </c>
      <c r="M55" s="350"/>
      <c r="O55" s="253">
        <f t="shared" si="0"/>
        <v>8.91</v>
      </c>
    </row>
    <row r="56" spans="2:15">
      <c r="C56" s="115" t="s">
        <v>202</v>
      </c>
      <c r="D56" s="115" t="s">
        <v>203</v>
      </c>
      <c r="E56" s="116">
        <v>10487.64</v>
      </c>
      <c r="F56" s="250">
        <v>7266.0477931559999</v>
      </c>
      <c r="G56" s="144" t="s">
        <v>132</v>
      </c>
      <c r="H56" s="115" t="s">
        <v>32</v>
      </c>
      <c r="I56" s="115" t="s">
        <v>33</v>
      </c>
      <c r="J56" s="116">
        <v>76203693.480000004</v>
      </c>
      <c r="L56" s="134">
        <f>SUMIF('06-Ajustes'!$C:$C,C56,'06-Ajustes'!$E:$E)</f>
        <v>0</v>
      </c>
      <c r="M56" s="134">
        <f>SUMIF('06-Ajustes'!$D:$D,C56,'06-Ajustes'!$F:$F)</f>
        <v>0</v>
      </c>
    </row>
    <row r="57" spans="2:15" s="240" customFormat="1">
      <c r="C57" s="236"/>
      <c r="D57" s="236"/>
      <c r="E57" s="237"/>
      <c r="F57" s="348"/>
      <c r="G57" s="239"/>
      <c r="H57" s="236"/>
      <c r="I57" s="236"/>
      <c r="J57" s="237"/>
      <c r="L57" s="350"/>
      <c r="M57" s="350"/>
    </row>
    <row r="58" spans="2:15" s="341" customFormat="1">
      <c r="B58" s="341" t="s">
        <v>46</v>
      </c>
      <c r="C58" s="342" t="s">
        <v>204</v>
      </c>
      <c r="D58" s="342" t="s">
        <v>205</v>
      </c>
      <c r="E58" s="343">
        <v>416.66</v>
      </c>
      <c r="F58" s="344">
        <v>7266.0477931559999</v>
      </c>
      <c r="G58" s="345" t="s">
        <v>132</v>
      </c>
      <c r="H58" s="342" t="s">
        <v>32</v>
      </c>
      <c r="I58" s="342" t="s">
        <v>33</v>
      </c>
      <c r="J58" s="343">
        <v>3027471.47</v>
      </c>
      <c r="L58" s="351">
        <f>SUMIF('06-Ajustes'!$C:$C,C58,'06-Ajustes'!$E:$E)</f>
        <v>0</v>
      </c>
      <c r="M58" s="351">
        <f>SUMIF('06-Ajustes'!$D:$D,C58,'06-Ajustes'!$F:$F)</f>
        <v>0</v>
      </c>
      <c r="O58" s="347">
        <f>+E58+L58-M58</f>
        <v>416.66</v>
      </c>
    </row>
    <row r="59" spans="2:15" s="341" customFormat="1">
      <c r="B59" s="341" t="s">
        <v>46</v>
      </c>
      <c r="C59" s="342" t="s">
        <v>206</v>
      </c>
      <c r="D59" s="342" t="s">
        <v>207</v>
      </c>
      <c r="E59" s="343">
        <v>10</v>
      </c>
      <c r="F59" s="344">
        <v>7266.0477931559999</v>
      </c>
      <c r="G59" s="345" t="s">
        <v>132</v>
      </c>
      <c r="H59" s="342" t="s">
        <v>32</v>
      </c>
      <c r="I59" s="342" t="s">
        <v>33</v>
      </c>
      <c r="J59" s="343">
        <v>72660.479999999996</v>
      </c>
      <c r="L59" s="351">
        <f>SUMIF('06-Ajustes'!$C:$C,C59,'06-Ajustes'!$E:$E)</f>
        <v>0</v>
      </c>
      <c r="M59" s="351">
        <f>SUMIF('06-Ajustes'!$D:$D,C59,'06-Ajustes'!$F:$F)</f>
        <v>0</v>
      </c>
      <c r="O59" s="347">
        <f>+E59+L59-M59</f>
        <v>10</v>
      </c>
    </row>
    <row r="60" spans="2:15" s="341" customFormat="1">
      <c r="B60" s="341" t="s">
        <v>46</v>
      </c>
      <c r="C60" s="342" t="s">
        <v>208</v>
      </c>
      <c r="D60" s="342" t="s">
        <v>209</v>
      </c>
      <c r="E60" s="343">
        <v>284.72000000000003</v>
      </c>
      <c r="F60" s="344">
        <v>7266.0477931559999</v>
      </c>
      <c r="G60" s="345" t="s">
        <v>132</v>
      </c>
      <c r="H60" s="342" t="s">
        <v>32</v>
      </c>
      <c r="I60" s="342" t="s">
        <v>33</v>
      </c>
      <c r="J60" s="343">
        <v>2068789.13</v>
      </c>
      <c r="L60" s="351">
        <f>SUMIF('06-Ajustes'!$C:$C,C60,'06-Ajustes'!$E:$E)</f>
        <v>0</v>
      </c>
      <c r="M60" s="351">
        <f>SUMIF('06-Ajustes'!$D:$D,C60,'06-Ajustes'!$F:$F)</f>
        <v>0</v>
      </c>
      <c r="O60" s="347">
        <f>+E60+L60-M60</f>
        <v>284.72000000000003</v>
      </c>
    </row>
    <row r="61" spans="2:15" s="363" customFormat="1">
      <c r="B61" s="363" t="s">
        <v>46</v>
      </c>
      <c r="C61" s="364" t="s">
        <v>108</v>
      </c>
      <c r="D61" s="364" t="s">
        <v>210</v>
      </c>
      <c r="E61" s="365">
        <v>9739.86</v>
      </c>
      <c r="F61" s="366">
        <v>7266.0477931559999</v>
      </c>
      <c r="G61" s="367" t="s">
        <v>132</v>
      </c>
      <c r="H61" s="364" t="s">
        <v>32</v>
      </c>
      <c r="I61" s="364" t="s">
        <v>33</v>
      </c>
      <c r="J61" s="365">
        <v>70770288.260000005</v>
      </c>
      <c r="L61" s="368">
        <f>SUMIF('06-Ajustes'!$C:$C,C61,'06-Ajustes'!$E:$E)</f>
        <v>674.00727272727261</v>
      </c>
      <c r="M61" s="368">
        <f>SUMIF('06-Ajustes'!$D:$D,C61,'06-Ajustes'!$F:$F)</f>
        <v>8416.25</v>
      </c>
      <c r="O61" s="369">
        <f>+E61+L61-M61</f>
        <v>1997.6172727272733</v>
      </c>
    </row>
    <row r="62" spans="2:15">
      <c r="B62" t="s">
        <v>46</v>
      </c>
      <c r="C62" s="115" t="s">
        <v>211</v>
      </c>
      <c r="D62" s="115" t="s">
        <v>212</v>
      </c>
      <c r="E62" s="116">
        <v>36.4</v>
      </c>
      <c r="F62" s="250">
        <v>7266.0477931559999</v>
      </c>
      <c r="G62" s="144" t="s">
        <v>132</v>
      </c>
      <c r="H62" s="115" t="s">
        <v>32</v>
      </c>
      <c r="I62" s="115" t="s">
        <v>33</v>
      </c>
      <c r="J62" s="116">
        <v>264484.14</v>
      </c>
      <c r="L62" s="19">
        <f>SUMIF('06-Ajustes'!$C:$C,C62,'06-Ajustes'!$E:$E)</f>
        <v>0</v>
      </c>
      <c r="M62" s="19">
        <f>SUMIF('06-Ajustes'!$D:$D,C62,'06-Ajustes'!$F:$F)</f>
        <v>0</v>
      </c>
      <c r="O62" s="253">
        <f>+E62+L62-M62</f>
        <v>36.4</v>
      </c>
    </row>
    <row r="63" spans="2:15">
      <c r="C63" s="115" t="s">
        <v>213</v>
      </c>
      <c r="D63" s="115" t="s">
        <v>214</v>
      </c>
      <c r="E63" s="116">
        <v>1024117.12</v>
      </c>
      <c r="F63" s="250">
        <v>7266.0477931559999</v>
      </c>
      <c r="G63" s="144" t="s">
        <v>132</v>
      </c>
      <c r="H63" s="115" t="s">
        <v>32</v>
      </c>
      <c r="I63" s="115" t="s">
        <v>33</v>
      </c>
      <c r="J63" s="116">
        <v>7441283939.71</v>
      </c>
      <c r="L63" s="19">
        <f>SUMIF('06-Ajustes'!$C:$C,C63,'06-Ajustes'!$E:$E)</f>
        <v>0</v>
      </c>
      <c r="M63" s="19">
        <f>SUMIF('06-Ajustes'!$D:$D,C63,'06-Ajustes'!$F:$F)</f>
        <v>0</v>
      </c>
    </row>
    <row r="64" spans="2:15">
      <c r="B64" t="s">
        <v>46</v>
      </c>
      <c r="C64" s="115" t="s">
        <v>215</v>
      </c>
      <c r="D64" s="115" t="s">
        <v>216</v>
      </c>
      <c r="E64" s="116">
        <v>1024117.12</v>
      </c>
      <c r="F64" s="250">
        <v>7266.0477931559999</v>
      </c>
      <c r="G64" s="144" t="s">
        <v>132</v>
      </c>
      <c r="H64" s="115" t="s">
        <v>32</v>
      </c>
      <c r="I64" s="115" t="s">
        <v>33</v>
      </c>
      <c r="J64" s="116">
        <v>7441283939.71</v>
      </c>
      <c r="L64" s="19">
        <f>SUMIF('06-Ajustes'!$C:$C,C64,'06-Ajustes'!$E:$E)</f>
        <v>0</v>
      </c>
      <c r="M64" s="19">
        <f>SUMIF('06-Ajustes'!$D:$D,C64,'06-Ajustes'!$F:$F)</f>
        <v>0</v>
      </c>
      <c r="O64" s="253">
        <f>+E64+L64-M64</f>
        <v>1024117.12</v>
      </c>
    </row>
    <row r="65" spans="3:15">
      <c r="C65" s="115" t="s">
        <v>193</v>
      </c>
      <c r="D65" s="115" t="s">
        <v>194</v>
      </c>
      <c r="E65" s="115" t="s">
        <v>217</v>
      </c>
      <c r="F65" s="115" t="s">
        <v>217</v>
      </c>
      <c r="G65" s="115"/>
      <c r="H65" s="115" t="s">
        <v>217</v>
      </c>
      <c r="I65" s="115" t="s">
        <v>217</v>
      </c>
      <c r="J65" s="115" t="s">
        <v>217</v>
      </c>
      <c r="L65" s="19"/>
      <c r="M65" s="19"/>
    </row>
    <row r="66" spans="3:15">
      <c r="C66" s="115" t="s">
        <v>121</v>
      </c>
      <c r="D66" s="115" t="s">
        <v>197</v>
      </c>
      <c r="E66" s="115" t="s">
        <v>217</v>
      </c>
      <c r="F66" s="115" t="s">
        <v>217</v>
      </c>
      <c r="G66" s="115"/>
      <c r="H66" s="115" t="s">
        <v>217</v>
      </c>
      <c r="I66" s="115" t="s">
        <v>217</v>
      </c>
      <c r="J66" s="115" t="s">
        <v>217</v>
      </c>
    </row>
    <row r="67" spans="3:15">
      <c r="C67" s="115" t="s">
        <v>198</v>
      </c>
      <c r="D67" s="115" t="s">
        <v>199</v>
      </c>
      <c r="E67" s="115" t="s">
        <v>217</v>
      </c>
      <c r="F67" s="115" t="s">
        <v>217</v>
      </c>
      <c r="G67" s="115"/>
      <c r="H67" s="115" t="s">
        <v>217</v>
      </c>
      <c r="I67" s="115" t="s">
        <v>217</v>
      </c>
      <c r="J67" s="115" t="s">
        <v>217</v>
      </c>
    </row>
    <row r="68" spans="3:15">
      <c r="C68" s="115" t="s">
        <v>204</v>
      </c>
      <c r="D68" s="115" t="s">
        <v>205</v>
      </c>
      <c r="E68" s="115" t="s">
        <v>217</v>
      </c>
      <c r="F68" s="115" t="s">
        <v>217</v>
      </c>
      <c r="G68" s="115"/>
      <c r="H68" s="115" t="s">
        <v>217</v>
      </c>
      <c r="I68" s="115" t="s">
        <v>217</v>
      </c>
      <c r="J68" s="115" t="s">
        <v>217</v>
      </c>
    </row>
    <row r="69" spans="3:15">
      <c r="C69" s="115" t="s">
        <v>206</v>
      </c>
      <c r="D69" s="115" t="s">
        <v>207</v>
      </c>
      <c r="E69" s="115" t="s">
        <v>217</v>
      </c>
      <c r="F69" s="115" t="s">
        <v>217</v>
      </c>
      <c r="G69" s="115"/>
      <c r="H69" s="115" t="s">
        <v>217</v>
      </c>
      <c r="I69" s="115" t="s">
        <v>217</v>
      </c>
      <c r="J69" s="115" t="s">
        <v>217</v>
      </c>
    </row>
    <row r="70" spans="3:15">
      <c r="C70" s="115" t="s">
        <v>208</v>
      </c>
      <c r="D70" s="115" t="s">
        <v>209</v>
      </c>
      <c r="E70" s="115" t="s">
        <v>217</v>
      </c>
      <c r="F70" s="115" t="s">
        <v>217</v>
      </c>
      <c r="G70" s="115"/>
      <c r="H70" s="115" t="s">
        <v>217</v>
      </c>
      <c r="I70" s="115" t="s">
        <v>217</v>
      </c>
      <c r="J70" s="115" t="s">
        <v>217</v>
      </c>
    </row>
    <row r="71" spans="3:15">
      <c r="C71" s="115" t="s">
        <v>108</v>
      </c>
      <c r="D71" s="115" t="s">
        <v>210</v>
      </c>
      <c r="E71" s="115" t="s">
        <v>217</v>
      </c>
      <c r="F71" s="115" t="s">
        <v>217</v>
      </c>
      <c r="G71" s="115"/>
      <c r="H71" s="115" t="s">
        <v>217</v>
      </c>
      <c r="I71" s="115" t="s">
        <v>217</v>
      </c>
      <c r="J71" s="115" t="s">
        <v>217</v>
      </c>
    </row>
    <row r="72" spans="3:15">
      <c r="C72" s="115" t="s">
        <v>211</v>
      </c>
      <c r="D72" s="115" t="s">
        <v>212</v>
      </c>
      <c r="E72" s="115" t="s">
        <v>217</v>
      </c>
      <c r="F72" s="115" t="s">
        <v>217</v>
      </c>
      <c r="G72" s="115"/>
      <c r="H72" s="115" t="s">
        <v>217</v>
      </c>
      <c r="I72" s="115" t="s">
        <v>217</v>
      </c>
      <c r="J72" s="115" t="s">
        <v>217</v>
      </c>
    </row>
    <row r="73" spans="3:15">
      <c r="C73" s="115" t="s">
        <v>215</v>
      </c>
      <c r="D73" s="115" t="s">
        <v>216</v>
      </c>
      <c r="E73" s="115" t="s">
        <v>217</v>
      </c>
      <c r="F73" s="115" t="s">
        <v>217</v>
      </c>
      <c r="G73" s="115"/>
      <c r="H73" s="115" t="s">
        <v>217</v>
      </c>
      <c r="I73" s="115" t="s">
        <v>217</v>
      </c>
      <c r="J73" s="115" t="s">
        <v>217</v>
      </c>
    </row>
    <row r="74" spans="3:15">
      <c r="C74" s="117" t="s">
        <v>47</v>
      </c>
      <c r="D74" s="117"/>
      <c r="E74" s="118">
        <v>2240132.27</v>
      </c>
      <c r="F74" s="117"/>
      <c r="G74" s="117"/>
      <c r="H74" s="117"/>
      <c r="I74" s="117"/>
      <c r="J74" s="118">
        <v>16276908136.809999</v>
      </c>
      <c r="L74" s="118">
        <f>SUM(L6:L73)</f>
        <v>9157.6580000000013</v>
      </c>
      <c r="M74" s="118">
        <f>SUM(M6:M73)</f>
        <v>9157.6579999999994</v>
      </c>
      <c r="O74" s="118">
        <f>SUM(O6:O73)</f>
        <v>7769.3472727275221</v>
      </c>
    </row>
    <row r="75" spans="3:15">
      <c r="C75" s="117" t="s">
        <v>48</v>
      </c>
      <c r="D75" s="117"/>
      <c r="E75" s="118">
        <v>2240132.27</v>
      </c>
      <c r="F75" s="117"/>
      <c r="G75" s="117"/>
      <c r="H75" s="117"/>
      <c r="I75" s="117"/>
      <c r="J75" s="118">
        <v>16276908136.809999</v>
      </c>
    </row>
    <row r="84" spans="4:15" ht="15" thickBot="1">
      <c r="D84" s="255"/>
      <c r="E84" s="255" t="s">
        <v>218</v>
      </c>
      <c r="O84" t="s">
        <v>219</v>
      </c>
    </row>
    <row r="85" spans="4:15" ht="15" thickTop="1">
      <c r="D85" t="s">
        <v>35</v>
      </c>
      <c r="E85">
        <f>SUMIF($B$6:$B$73,D85,$E$6:$E$73)</f>
        <v>1205504.3600000001</v>
      </c>
      <c r="F85" s="146">
        <f>+E6</f>
        <v>1205504.3600000001</v>
      </c>
      <c r="G85" s="146">
        <f>+E85-F85</f>
        <v>0</v>
      </c>
      <c r="O85" s="251">
        <f>SUMIF($B$6:$B$73,D85,$O$6:$O$73)</f>
        <v>1205571.7607272728</v>
      </c>
    </row>
    <row r="86" spans="4:15">
      <c r="D86" t="s">
        <v>39</v>
      </c>
      <c r="E86">
        <f>SUMIF($B$6:$B$73,D86,$E$6:$E$73)</f>
        <v>-379.98999999999995</v>
      </c>
      <c r="F86" s="146">
        <f>+E30</f>
        <v>-379.99</v>
      </c>
      <c r="G86" s="146">
        <f>+E86-F86</f>
        <v>0</v>
      </c>
      <c r="O86" s="251">
        <f>SUMIF($B$6:$B$73,D86,$O$6:$O$73)</f>
        <v>-1121.3979999999999</v>
      </c>
    </row>
    <row r="87" spans="4:15">
      <c r="D87" t="s">
        <v>40</v>
      </c>
      <c r="E87">
        <f>SUMIF($B$6:$B$73,D87,$E$6:$E$73)</f>
        <v>-1212219.71</v>
      </c>
      <c r="F87" s="146">
        <f>+E40</f>
        <v>-1212219.71</v>
      </c>
      <c r="G87" s="146">
        <f>+E87-F87</f>
        <v>0</v>
      </c>
      <c r="O87" s="251">
        <f>SUMIF($B$6:$B$73,D87,$O$6:$O$73)</f>
        <v>-1204450.3627272728</v>
      </c>
    </row>
    <row r="88" spans="4:15">
      <c r="D88" s="256" t="s">
        <v>49</v>
      </c>
      <c r="E88" s="257">
        <f>SUM(E85:E87)</f>
        <v>-7095.339999999851</v>
      </c>
      <c r="O88" s="257">
        <f>SUM(O85:O87)</f>
        <v>0</v>
      </c>
    </row>
    <row r="89" spans="4:15">
      <c r="O89" s="251"/>
    </row>
    <row r="90" spans="4:15">
      <c r="O90" s="251"/>
    </row>
    <row r="91" spans="4:15">
      <c r="D91" t="s">
        <v>44</v>
      </c>
      <c r="E91">
        <f>SUMIF($B$6:$B$73,D91,$E$6:$E$73)</f>
        <v>-1027509.4199999999</v>
      </c>
      <c r="F91" s="146">
        <f>+E46</f>
        <v>-1027509.42</v>
      </c>
      <c r="G91" s="146">
        <f>+E91-F91</f>
        <v>0</v>
      </c>
      <c r="O91" s="251">
        <f>SUMIF($B$6:$B$73,D91,$O$6:$O$73)</f>
        <v>-1027509.4199999999</v>
      </c>
    </row>
    <row r="92" spans="4:15">
      <c r="D92" t="s">
        <v>46</v>
      </c>
      <c r="E92">
        <f>SUMIF($B$6:$B$73,D92,$E$6:$E$73)</f>
        <v>1034604.76</v>
      </c>
      <c r="F92" s="146">
        <f>+E51</f>
        <v>1034604.76</v>
      </c>
      <c r="G92" s="146">
        <f>+E92-F92</f>
        <v>0</v>
      </c>
      <c r="O92" s="251">
        <f>SUMIF($B$6:$B$73,D92,$O$6:$O$73)</f>
        <v>1035278.7672727272</v>
      </c>
    </row>
    <row r="93" spans="4:15">
      <c r="D93" s="256" t="s">
        <v>49</v>
      </c>
      <c r="E93" s="258">
        <f>-E91-E92</f>
        <v>-7095.3400000000838</v>
      </c>
      <c r="O93" s="258">
        <f>-O91-O92</f>
        <v>-7769.3472727272892</v>
      </c>
    </row>
    <row r="94" spans="4:15">
      <c r="D94" s="259" t="s">
        <v>220</v>
      </c>
      <c r="E94" s="260">
        <f>+E88-E93</f>
        <v>2.3283064365386963E-10</v>
      </c>
      <c r="O94" s="260">
        <f>+O88-O93</f>
        <v>7769.3472727272892</v>
      </c>
    </row>
    <row r="95" spans="4:15">
      <c r="O95" s="251"/>
    </row>
    <row r="96" spans="4:15">
      <c r="O96" s="251"/>
    </row>
  </sheetData>
  <autoFilter ref="B5:O75" xr:uid="{7C2C9AD9-1A94-4BEB-97C9-A97A14EB83F7}"/>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29D70-DB6E-45FD-86DF-86D65703298C}">
  <sheetPr>
    <tabColor rgb="FFFFFF00"/>
  </sheetPr>
  <dimension ref="B1:V162"/>
  <sheetViews>
    <sheetView showGridLines="0" zoomScale="70" zoomScaleNormal="70" workbookViewId="0">
      <pane xSplit="5" ySplit="5" topLeftCell="F121" activePane="bottomRight" state="frozen"/>
      <selection pane="topRight" activeCell="F1" sqref="F1"/>
      <selection pane="bottomLeft" activeCell="A6" sqref="A6"/>
      <selection pane="bottomRight" activeCell="B69" sqref="B69:C71"/>
    </sheetView>
  </sheetViews>
  <sheetFormatPr baseColWidth="10" defaultColWidth="11.44140625" defaultRowHeight="14.4"/>
  <cols>
    <col min="1" max="1" width="4.5546875" customWidth="1"/>
    <col min="3" max="3" width="60.6640625" bestFit="1" customWidth="1"/>
    <col min="4" max="4" width="20.109375" bestFit="1" customWidth="1"/>
    <col min="5" max="5" width="12.88671875" bestFit="1" customWidth="1"/>
    <col min="6" max="6" width="42" customWidth="1"/>
    <col min="7" max="7" width="11" bestFit="1" customWidth="1"/>
    <col min="8" max="8" width="13.44140625" bestFit="1" customWidth="1"/>
    <col min="9" max="9" width="10.6640625" bestFit="1" customWidth="1"/>
    <col min="10" max="10" width="18.33203125" bestFit="1" customWidth="1"/>
    <col min="16" max="16" width="12.88671875" bestFit="1" customWidth="1"/>
    <col min="17" max="17" width="15.88671875" bestFit="1" customWidth="1"/>
  </cols>
  <sheetData>
    <row r="1" spans="2:22">
      <c r="C1" s="113" t="s">
        <v>0</v>
      </c>
      <c r="D1" s="113" t="s">
        <v>129</v>
      </c>
      <c r="E1" s="113"/>
      <c r="F1" s="113"/>
      <c r="G1" s="113"/>
      <c r="H1" s="113"/>
      <c r="I1" s="113"/>
      <c r="J1" s="113"/>
    </row>
    <row r="2" spans="2:22">
      <c r="C2" s="113" t="s">
        <v>2</v>
      </c>
      <c r="D2" s="113" t="s">
        <v>3</v>
      </c>
      <c r="E2" s="113"/>
      <c r="F2" s="113"/>
      <c r="G2" s="113"/>
      <c r="H2" s="113"/>
      <c r="I2" s="113"/>
      <c r="J2" s="113"/>
    </row>
    <row r="3" spans="2:22" ht="27">
      <c r="C3" s="114" t="s">
        <v>4</v>
      </c>
      <c r="D3" s="114" t="s">
        <v>4</v>
      </c>
      <c r="E3" s="114" t="s">
        <v>24</v>
      </c>
      <c r="F3" s="114" t="s">
        <v>25</v>
      </c>
      <c r="G3" s="114" t="s">
        <v>25</v>
      </c>
      <c r="H3" s="114" t="s">
        <v>25</v>
      </c>
      <c r="I3" s="114" t="s">
        <v>25</v>
      </c>
      <c r="J3" s="114" t="s">
        <v>25</v>
      </c>
    </row>
    <row r="4" spans="2:22" ht="27">
      <c r="C4" s="114" t="s">
        <v>7</v>
      </c>
      <c r="D4" s="114" t="s">
        <v>8</v>
      </c>
      <c r="E4" s="114"/>
      <c r="F4" s="114" t="s">
        <v>26</v>
      </c>
      <c r="G4" s="114" t="s">
        <v>26</v>
      </c>
      <c r="H4" s="114" t="s">
        <v>27</v>
      </c>
      <c r="I4" s="114" t="s">
        <v>27</v>
      </c>
      <c r="J4" s="114" t="s">
        <v>24</v>
      </c>
      <c r="M4" s="426" t="s">
        <v>130</v>
      </c>
      <c r="N4" s="426" t="s">
        <v>130</v>
      </c>
      <c r="P4" s="426" t="s">
        <v>131</v>
      </c>
      <c r="Q4" s="426" t="s">
        <v>131</v>
      </c>
    </row>
    <row r="5" spans="2:22">
      <c r="C5" s="114"/>
      <c r="D5" s="114"/>
      <c r="E5" s="114"/>
      <c r="F5" s="114" t="s">
        <v>28</v>
      </c>
      <c r="G5" s="114" t="s">
        <v>29</v>
      </c>
      <c r="H5" s="114" t="s">
        <v>7</v>
      </c>
      <c r="I5" s="114" t="s">
        <v>30</v>
      </c>
      <c r="J5" s="114"/>
      <c r="M5" s="426" t="s">
        <v>24</v>
      </c>
      <c r="N5" s="426" t="s">
        <v>24</v>
      </c>
      <c r="P5" s="426" t="s">
        <v>221</v>
      </c>
      <c r="Q5" s="426" t="s">
        <v>222</v>
      </c>
    </row>
    <row r="6" spans="2:22">
      <c r="C6" s="115" t="s">
        <v>10</v>
      </c>
      <c r="D6" s="115" t="s">
        <v>11</v>
      </c>
      <c r="E6" s="116">
        <v>1497188.59</v>
      </c>
      <c r="F6" s="250">
        <v>7295.6808110461998</v>
      </c>
      <c r="G6" s="144" t="s">
        <v>223</v>
      </c>
      <c r="H6" s="115" t="s">
        <v>32</v>
      </c>
      <c r="I6" s="115" t="s">
        <v>33</v>
      </c>
      <c r="J6" s="116">
        <v>10923010066.58</v>
      </c>
    </row>
    <row r="7" spans="2:22">
      <c r="B7" t="s">
        <v>35</v>
      </c>
      <c r="C7" s="115" t="s">
        <v>133</v>
      </c>
      <c r="D7" s="115" t="s">
        <v>134</v>
      </c>
      <c r="E7" s="343">
        <v>80829.7</v>
      </c>
      <c r="F7" s="250">
        <v>7295.6808110461998</v>
      </c>
      <c r="G7" s="144" t="s">
        <v>223</v>
      </c>
      <c r="H7" s="115" t="s">
        <v>32</v>
      </c>
      <c r="I7" s="115" t="s">
        <v>33</v>
      </c>
      <c r="J7" s="116">
        <v>589707691.25</v>
      </c>
      <c r="M7" s="442">
        <f>SUMIF('09-Ajustes '!$C:$C,C7,'09-Ajustes '!$E:$E)</f>
        <v>0</v>
      </c>
      <c r="N7" s="442">
        <f>SUMIF('09-Ajustes '!$D:$D,C7,'09-Ajustes '!$F:$F)</f>
        <v>0</v>
      </c>
      <c r="P7" s="253">
        <f t="shared" ref="P7" si="0">+E7+M7-N7</f>
        <v>80829.7</v>
      </c>
      <c r="Q7" s="427">
        <f>+F7*P7</f>
        <v>589707691.25262094</v>
      </c>
      <c r="R7" s="300">
        <f>+'[1]09_Repo'!AF130</f>
        <v>80829.7</v>
      </c>
      <c r="S7" s="231">
        <f>+P7-R7</f>
        <v>0</v>
      </c>
      <c r="V7" t="str">
        <f>VLOOKUP(C7,CLASIFICACION!$D:$D,1,0)</f>
        <v>.   Regional Casa de Bolsa S.A.</v>
      </c>
    </row>
    <row r="8" spans="2:22">
      <c r="C8" s="115" t="s">
        <v>135</v>
      </c>
      <c r="D8" s="115" t="s">
        <v>136</v>
      </c>
      <c r="E8" s="116">
        <v>6758.22</v>
      </c>
      <c r="F8" s="250">
        <v>7295.6808110461998</v>
      </c>
      <c r="G8" s="144" t="s">
        <v>223</v>
      </c>
      <c r="H8" s="115" t="s">
        <v>32</v>
      </c>
      <c r="I8" s="115" t="s">
        <v>33</v>
      </c>
      <c r="J8" s="116">
        <v>49305815.969999999</v>
      </c>
      <c r="M8" s="442">
        <f>SUMIF('09-Ajustes '!$C:$C,C8,'09-Ajustes '!$E:$E)</f>
        <v>0</v>
      </c>
      <c r="N8" s="442">
        <f>SUMIF('09-Ajustes '!$D:$D,C8,'09-Ajustes '!$F:$F)</f>
        <v>0</v>
      </c>
    </row>
    <row r="9" spans="2:22">
      <c r="B9" t="s">
        <v>35</v>
      </c>
      <c r="C9" s="115" t="s">
        <v>137</v>
      </c>
      <c r="D9" s="115" t="s">
        <v>138</v>
      </c>
      <c r="E9" s="116">
        <v>3958.35</v>
      </c>
      <c r="F9" s="250">
        <v>7295.6808110461998</v>
      </c>
      <c r="G9" s="144" t="s">
        <v>223</v>
      </c>
      <c r="H9" s="115" t="s">
        <v>32</v>
      </c>
      <c r="I9" s="115" t="s">
        <v>33</v>
      </c>
      <c r="J9" s="116">
        <v>28878858.140000001</v>
      </c>
      <c r="M9" s="442">
        <f>SUMIF('09-Ajustes '!$C:$C,C9,'09-Ajustes '!$E:$E)</f>
        <v>0</v>
      </c>
      <c r="N9" s="442">
        <f>SUMIF('09-Ajustes '!$D:$D,C9,'09-Ajustes '!$F:$F)</f>
        <v>0</v>
      </c>
      <c r="P9" s="253">
        <f t="shared" ref="P9:P11" si="1">+E9+M9-N9</f>
        <v>3958.35</v>
      </c>
      <c r="Q9" s="427">
        <f t="shared" ref="Q9:Q11" si="2">+F9*P9</f>
        <v>28878858.138404723</v>
      </c>
      <c r="R9" s="300">
        <f>+[1]Amortizar!R4</f>
        <v>3958.333333333333</v>
      </c>
      <c r="S9" s="231">
        <f>+P9-R9</f>
        <v>1.6666666666878882E-2</v>
      </c>
      <c r="V9" t="str">
        <f>VLOOKUP(C9,CLASIFICACION!$D:$D,1,0)</f>
        <v>.     Gastos Pagados por Adelantado - Calificacion de Riesgo</v>
      </c>
    </row>
    <row r="10" spans="2:22">
      <c r="B10" t="s">
        <v>35</v>
      </c>
      <c r="C10" s="115" t="s">
        <v>139</v>
      </c>
      <c r="D10" s="115" t="s">
        <v>140</v>
      </c>
      <c r="E10" s="116">
        <v>95</v>
      </c>
      <c r="F10" s="250">
        <v>7295.6808110461998</v>
      </c>
      <c r="G10" s="144" t="s">
        <v>223</v>
      </c>
      <c r="H10" s="115" t="s">
        <v>32</v>
      </c>
      <c r="I10" s="115" t="s">
        <v>33</v>
      </c>
      <c r="J10" s="116">
        <v>693089.68</v>
      </c>
      <c r="M10" s="442">
        <f>SUMIF('09-Ajustes '!$C:$C,C10,'09-Ajustes '!$E:$E)</f>
        <v>0</v>
      </c>
      <c r="N10" s="442">
        <f>SUMIF('09-Ajustes '!$D:$D,C10,'09-Ajustes '!$F:$F)</f>
        <v>0</v>
      </c>
      <c r="P10" s="253">
        <f t="shared" si="1"/>
        <v>95</v>
      </c>
      <c r="Q10" s="427">
        <f t="shared" si="2"/>
        <v>693089.67704938899</v>
      </c>
      <c r="R10" s="300">
        <f>+[1]Amortizar!R9</f>
        <v>95</v>
      </c>
      <c r="S10" s="231">
        <f>+P10-R10</f>
        <v>0</v>
      </c>
      <c r="V10" t="str">
        <f>VLOOKUP(C10,CLASIFICACION!$D:$D,1,0)</f>
        <v>.     Gastos Pagados por Adelantado - Serivicios por Honorarios CPA</v>
      </c>
    </row>
    <row r="11" spans="2:22">
      <c r="B11" t="s">
        <v>35</v>
      </c>
      <c r="C11" s="115" t="s">
        <v>141</v>
      </c>
      <c r="D11" s="115" t="s">
        <v>142</v>
      </c>
      <c r="E11" s="116">
        <v>2704.87</v>
      </c>
      <c r="F11" s="250">
        <v>7295.6808110461998</v>
      </c>
      <c r="G11" s="144" t="s">
        <v>223</v>
      </c>
      <c r="H11" s="115" t="s">
        <v>32</v>
      </c>
      <c r="I11" s="115" t="s">
        <v>33</v>
      </c>
      <c r="J11" s="116">
        <v>19733868.16</v>
      </c>
      <c r="M11" s="442">
        <f>SUMIF('09-Ajustes '!$C:$C,C11,'09-Ajustes '!$E:$E)</f>
        <v>0</v>
      </c>
      <c r="N11" s="442">
        <f>SUMIF('09-Ajustes '!$D:$D,C11,'09-Ajustes '!$F:$F)</f>
        <v>0</v>
      </c>
      <c r="P11" s="253">
        <f t="shared" si="1"/>
        <v>2704.87</v>
      </c>
      <c r="Q11" s="427">
        <f t="shared" si="2"/>
        <v>19733868.155374534</v>
      </c>
      <c r="R11" s="231">
        <f>+[1]Amortizar!R15+[1]Amortizar!R16</f>
        <v>2704.86375</v>
      </c>
      <c r="S11" s="231">
        <f>+P11-R11</f>
        <v>6.2499999999090505E-3</v>
      </c>
      <c r="V11" t="str">
        <f>VLOOKUP(C11,CLASIFICACION!$D:$D,1,0)</f>
        <v>.     Gastos Pagados por Adelantado - Serivicios por Asesoria Legal</v>
      </c>
    </row>
    <row r="12" spans="2:22">
      <c r="C12" s="115" t="s">
        <v>143</v>
      </c>
      <c r="D12" s="115" t="s">
        <v>144</v>
      </c>
      <c r="E12" s="116">
        <v>22682.78</v>
      </c>
      <c r="F12" s="250">
        <v>7295.6808110461998</v>
      </c>
      <c r="G12" s="144" t="s">
        <v>223</v>
      </c>
      <c r="H12" s="115" t="s">
        <v>32</v>
      </c>
      <c r="I12" s="115" t="s">
        <v>33</v>
      </c>
      <c r="J12" s="116">
        <v>165486322.78999999</v>
      </c>
      <c r="M12" s="442">
        <f>SUMIF('09-Ajustes '!$C:$C,C12,'09-Ajustes '!$E:$E)</f>
        <v>0</v>
      </c>
      <c r="N12" s="442">
        <f>SUMIF('09-Ajustes '!$D:$D,C12,'09-Ajustes '!$F:$F)</f>
        <v>0</v>
      </c>
    </row>
    <row r="13" spans="2:22">
      <c r="C13" s="115" t="s">
        <v>145</v>
      </c>
      <c r="D13" s="115" t="s">
        <v>146</v>
      </c>
      <c r="E13" s="116">
        <v>22682.78</v>
      </c>
      <c r="F13" s="250">
        <v>7295.6808110461998</v>
      </c>
      <c r="G13" s="144" t="s">
        <v>223</v>
      </c>
      <c r="H13" s="115" t="s">
        <v>32</v>
      </c>
      <c r="I13" s="115" t="s">
        <v>33</v>
      </c>
      <c r="J13" s="116">
        <v>165486322.78999999</v>
      </c>
      <c r="M13" s="442">
        <f>SUMIF('09-Ajustes '!$C:$C,C13,'09-Ajustes '!$E:$E)</f>
        <v>0</v>
      </c>
      <c r="N13" s="442">
        <f>SUMIF('09-Ajustes '!$D:$D,C13,'09-Ajustes '!$F:$F)</f>
        <v>0</v>
      </c>
    </row>
    <row r="14" spans="2:22">
      <c r="C14" s="115" t="s">
        <v>147</v>
      </c>
      <c r="D14" s="115" t="s">
        <v>148</v>
      </c>
      <c r="E14" s="116">
        <v>22682.78</v>
      </c>
      <c r="F14" s="250">
        <v>7295.6808110461998</v>
      </c>
      <c r="G14" s="144" t="s">
        <v>223</v>
      </c>
      <c r="H14" s="115" t="s">
        <v>32</v>
      </c>
      <c r="I14" s="115" t="s">
        <v>33</v>
      </c>
      <c r="J14" s="116">
        <v>165486322.78999999</v>
      </c>
      <c r="M14" s="442">
        <f>SUMIF('09-Ajustes '!$C:$C,C14,'09-Ajustes '!$E:$E)</f>
        <v>0</v>
      </c>
      <c r="N14" s="442">
        <f>SUMIF('09-Ajustes '!$D:$D,C14,'09-Ajustes '!$F:$F)</f>
        <v>0</v>
      </c>
    </row>
    <row r="15" spans="2:22" ht="13.95" customHeight="1">
      <c r="B15" t="s">
        <v>35</v>
      </c>
      <c r="C15" s="115" t="s">
        <v>224</v>
      </c>
      <c r="D15" s="115" t="s">
        <v>150</v>
      </c>
      <c r="E15" s="343">
        <v>22682.78</v>
      </c>
      <c r="F15" s="250">
        <v>7295.6808110461998</v>
      </c>
      <c r="G15" s="144" t="s">
        <v>223</v>
      </c>
      <c r="H15" s="115" t="s">
        <v>32</v>
      </c>
      <c r="I15" s="115" t="s">
        <v>33</v>
      </c>
      <c r="J15" s="116">
        <v>165486322.78999999</v>
      </c>
      <c r="M15" s="442">
        <f>SUMIF('09-Ajustes '!$C:$C,C15,'09-Ajustes '!$E:$E)</f>
        <v>0</v>
      </c>
      <c r="N15" s="442">
        <f>SUMIF('09-Ajustes '!$D:$D,C15,'09-Ajustes '!$F:$F)</f>
        <v>0</v>
      </c>
      <c r="P15" s="253">
        <f t="shared" ref="P15" si="3">+E15+M15-N15</f>
        <v>22682.78</v>
      </c>
      <c r="Q15" s="427">
        <f>+F15*P15</f>
        <v>165486322.78718251</v>
      </c>
      <c r="R15" s="300">
        <f>+'[2]09'!$G$23</f>
        <v>22677.19</v>
      </c>
      <c r="S15" s="231">
        <f>+P15-R15</f>
        <v>5.5900000000001455</v>
      </c>
      <c r="V15" t="str">
        <f>VLOOKUP(C15,CLASIFICACION!$D:$D,1,0)</f>
        <v>.         Sudameris Bank Cta. Cte. N° 8089566</v>
      </c>
    </row>
    <row r="16" spans="2:22">
      <c r="C16" s="115" t="s">
        <v>151</v>
      </c>
      <c r="D16" s="115" t="s">
        <v>152</v>
      </c>
      <c r="E16" s="116">
        <v>22055.119999999999</v>
      </c>
      <c r="F16" s="250">
        <v>7295.6808110461998</v>
      </c>
      <c r="G16" s="144" t="s">
        <v>223</v>
      </c>
      <c r="H16" s="115" t="s">
        <v>32</v>
      </c>
      <c r="I16" s="115" t="s">
        <v>33</v>
      </c>
      <c r="J16" s="116">
        <v>160907115.77000001</v>
      </c>
      <c r="M16" s="442">
        <f>SUMIF('09-Ajustes '!$C:$C,C16,'09-Ajustes '!$E:$E)</f>
        <v>0</v>
      </c>
      <c r="N16" s="442">
        <f>SUMIF('09-Ajustes '!$D:$D,C16,'09-Ajustes '!$F:$F)</f>
        <v>0</v>
      </c>
    </row>
    <row r="17" spans="2:22">
      <c r="B17" t="s">
        <v>35</v>
      </c>
      <c r="C17" s="115" t="s">
        <v>153</v>
      </c>
      <c r="D17" s="115" t="s">
        <v>154</v>
      </c>
      <c r="E17" s="116">
        <v>20472.990000000002</v>
      </c>
      <c r="F17" s="250">
        <v>7295.6808110461998</v>
      </c>
      <c r="G17" s="144" t="s">
        <v>223</v>
      </c>
      <c r="H17" s="115" t="s">
        <v>32</v>
      </c>
      <c r="I17" s="115" t="s">
        <v>33</v>
      </c>
      <c r="J17" s="116">
        <v>149364400.28999999</v>
      </c>
      <c r="M17" s="442">
        <f>SUMIF('09-Ajustes '!$C:$C,C17,'09-Ajustes '!$E:$E)</f>
        <v>0</v>
      </c>
      <c r="N17" s="442">
        <f>SUMIF('09-Ajustes '!$D:$D,C17,'09-Ajustes '!$F:$F)</f>
        <v>0</v>
      </c>
      <c r="P17" s="253">
        <f t="shared" ref="P17:P18" si="4">+E17+M17-N17</f>
        <v>20472.990000000002</v>
      </c>
      <c r="Q17" s="427">
        <f t="shared" ref="Q17:Q18" si="5">+F17*P17</f>
        <v>149364400.28774074</v>
      </c>
      <c r="V17" t="str">
        <f>VLOOKUP(C17,CLASIFICACION!$D:$D,1,0)</f>
        <v>.     Inmueble - Credito Fiscal del 5%</v>
      </c>
    </row>
    <row r="18" spans="2:22">
      <c r="B18" t="s">
        <v>35</v>
      </c>
      <c r="C18" s="115" t="s">
        <v>118</v>
      </c>
      <c r="D18" s="115" t="s">
        <v>155</v>
      </c>
      <c r="E18" s="116">
        <v>1440.98</v>
      </c>
      <c r="F18" s="250">
        <v>7295.6808110461998</v>
      </c>
      <c r="G18" s="144" t="s">
        <v>223</v>
      </c>
      <c r="H18" s="115" t="s">
        <v>32</v>
      </c>
      <c r="I18" s="115" t="s">
        <v>33</v>
      </c>
      <c r="J18" s="116">
        <v>10512930.140000001</v>
      </c>
      <c r="M18" s="442">
        <f>SUMIF('09-Ajustes '!$C:$C,C18,'09-Ajustes '!$E:$E)</f>
        <v>6.3830196369863046</v>
      </c>
      <c r="N18" s="442">
        <f>SUMIF('09-Ajustes '!$D:$D,C18,'09-Ajustes '!$F:$F)</f>
        <v>1109.7656758723062</v>
      </c>
      <c r="P18" s="253">
        <f t="shared" si="4"/>
        <v>337.59734376468009</v>
      </c>
      <c r="Q18" s="427">
        <f t="shared" si="5"/>
        <v>2463002.4627641439</v>
      </c>
      <c r="V18" t="str">
        <f>VLOOKUP(C18,CLASIFICACION!$D:$D,1,0)</f>
        <v>.     Impuesto al Valor Agregado CF 10%</v>
      </c>
    </row>
    <row r="19" spans="2:22">
      <c r="C19" s="115" t="s">
        <v>156</v>
      </c>
      <c r="D19" s="115" t="s">
        <v>157</v>
      </c>
      <c r="E19" s="116">
        <v>141.15</v>
      </c>
      <c r="F19" s="250">
        <v>7295.6808110461998</v>
      </c>
      <c r="G19" s="144" t="s">
        <v>223</v>
      </c>
      <c r="H19" s="115" t="s">
        <v>32</v>
      </c>
      <c r="I19" s="115" t="s">
        <v>33</v>
      </c>
      <c r="J19" s="116">
        <v>1029785.35</v>
      </c>
      <c r="M19" s="442">
        <f>SUMIF('09-Ajustes '!$C:$C,C19,'09-Ajustes '!$E:$E)</f>
        <v>0</v>
      </c>
      <c r="N19" s="442">
        <f>SUMIF('09-Ajustes '!$D:$D,C19,'09-Ajustes '!$F:$F)</f>
        <v>0</v>
      </c>
    </row>
    <row r="20" spans="2:22">
      <c r="B20" t="s">
        <v>35</v>
      </c>
      <c r="C20" s="115" t="s">
        <v>158</v>
      </c>
      <c r="D20" s="115" t="s">
        <v>159</v>
      </c>
      <c r="E20" s="116">
        <v>141.15</v>
      </c>
      <c r="F20" s="250">
        <v>7295.6808110461998</v>
      </c>
      <c r="G20" s="144" t="s">
        <v>223</v>
      </c>
      <c r="H20" s="115" t="s">
        <v>32</v>
      </c>
      <c r="I20" s="115" t="s">
        <v>33</v>
      </c>
      <c r="J20" s="116">
        <v>1029785.35</v>
      </c>
      <c r="M20" s="442">
        <f>SUMIF('09-Ajustes '!$C:$C,C20,'09-Ajustes '!$E:$E)</f>
        <v>0</v>
      </c>
      <c r="N20" s="442">
        <f>SUMIF('09-Ajustes '!$D:$D,C20,'09-Ajustes '!$F:$F)</f>
        <v>0</v>
      </c>
      <c r="P20" s="253">
        <f t="shared" ref="P20" si="6">+E20+M20-N20</f>
        <v>141.15</v>
      </c>
      <c r="Q20" s="427">
        <f>+F20*P20</f>
        <v>1029785.3464791712</v>
      </c>
      <c r="V20" t="str">
        <f>VLOOKUP(C20,CLASIFICACION!$D:$D,1,0)</f>
        <v>.       Intereses a cobrar apertura</v>
      </c>
    </row>
    <row r="21" spans="2:22">
      <c r="C21" s="115" t="s">
        <v>160</v>
      </c>
      <c r="D21" s="115" t="s">
        <v>161</v>
      </c>
      <c r="E21" s="116">
        <v>1364862.77</v>
      </c>
      <c r="F21" s="250">
        <v>7295.6808110461998</v>
      </c>
      <c r="G21" s="144" t="s">
        <v>223</v>
      </c>
      <c r="H21" s="115" t="s">
        <v>32</v>
      </c>
      <c r="I21" s="115" t="s">
        <v>33</v>
      </c>
      <c r="J21" s="116">
        <v>9957603120.7999992</v>
      </c>
      <c r="M21" s="442">
        <f>SUMIF('09-Ajustes '!$C:$C,C21,'09-Ajustes '!$E:$E)</f>
        <v>0</v>
      </c>
      <c r="N21" s="442">
        <f>SUMIF('09-Ajustes '!$D:$D,C21,'09-Ajustes '!$F:$F)</f>
        <v>0</v>
      </c>
    </row>
    <row r="22" spans="2:22">
      <c r="B22" t="s">
        <v>35</v>
      </c>
      <c r="C22" s="115" t="s">
        <v>225</v>
      </c>
      <c r="D22" s="115" t="s">
        <v>226</v>
      </c>
      <c r="E22" s="343">
        <v>15493</v>
      </c>
      <c r="F22" s="250">
        <v>7295.6808110461998</v>
      </c>
      <c r="G22" s="144" t="s">
        <v>223</v>
      </c>
      <c r="H22" s="115" t="s">
        <v>32</v>
      </c>
      <c r="I22" s="115" t="s">
        <v>33</v>
      </c>
      <c r="J22" s="116">
        <v>113031982.81</v>
      </c>
      <c r="M22" s="442">
        <f>SUMIF('09-Ajustes '!$C:$C,C22,'09-Ajustes '!$E:$E)</f>
        <v>0</v>
      </c>
      <c r="N22" s="442">
        <f>SUMIF('09-Ajustes '!$D:$D,C22,'09-Ajustes '!$F:$F)</f>
        <v>0</v>
      </c>
      <c r="P22" s="253">
        <f t="shared" ref="P22:P38" si="7">+E22+M22-N22</f>
        <v>15493</v>
      </c>
      <c r="Q22" s="427">
        <f t="shared" ref="Q22:Q38" si="8">+F22*P22</f>
        <v>113031982.80553877</v>
      </c>
      <c r="V22" t="str">
        <f>VLOOKUP(C22,CLASIFICACION!$D:$D,1,0)</f>
        <v>.     Cochera SS N° 5 M2 13,10</v>
      </c>
    </row>
    <row r="23" spans="2:22">
      <c r="B23" t="s">
        <v>35</v>
      </c>
      <c r="C23" s="115" t="s">
        <v>227</v>
      </c>
      <c r="D23" s="115" t="s">
        <v>228</v>
      </c>
      <c r="E23" s="343">
        <v>15493</v>
      </c>
      <c r="F23" s="250">
        <v>7295.6808110461998</v>
      </c>
      <c r="G23" s="144" t="s">
        <v>223</v>
      </c>
      <c r="H23" s="115" t="s">
        <v>32</v>
      </c>
      <c r="I23" s="115" t="s">
        <v>33</v>
      </c>
      <c r="J23" s="116">
        <v>113031982.81</v>
      </c>
      <c r="M23" s="442">
        <f>SUMIF('09-Ajustes '!$C:$C,C23,'09-Ajustes '!$E:$E)</f>
        <v>0</v>
      </c>
      <c r="N23" s="442">
        <f>SUMIF('09-Ajustes '!$D:$D,C23,'09-Ajustes '!$F:$F)</f>
        <v>0</v>
      </c>
      <c r="P23" s="253">
        <f t="shared" si="7"/>
        <v>15493</v>
      </c>
      <c r="Q23" s="427">
        <f t="shared" si="8"/>
        <v>113031982.80553877</v>
      </c>
      <c r="V23" t="str">
        <f>VLOOKUP(C23,CLASIFICACION!$D:$D,1,0)</f>
        <v>.     Cochera SS N° 6 M2 13,10</v>
      </c>
    </row>
    <row r="24" spans="2:22">
      <c r="B24" t="s">
        <v>35</v>
      </c>
      <c r="C24" s="115" t="s">
        <v>229</v>
      </c>
      <c r="D24" s="115" t="s">
        <v>230</v>
      </c>
      <c r="E24" s="343">
        <v>15493</v>
      </c>
      <c r="F24" s="250">
        <v>7295.6808110461998</v>
      </c>
      <c r="G24" s="144" t="s">
        <v>223</v>
      </c>
      <c r="H24" s="115" t="s">
        <v>32</v>
      </c>
      <c r="I24" s="115" t="s">
        <v>33</v>
      </c>
      <c r="J24" s="116">
        <v>113031982.81</v>
      </c>
      <c r="M24" s="442">
        <f>SUMIF('09-Ajustes '!$C:$C,C24,'09-Ajustes '!$E:$E)</f>
        <v>0</v>
      </c>
      <c r="N24" s="442">
        <f>SUMIF('09-Ajustes '!$D:$D,C24,'09-Ajustes '!$F:$F)</f>
        <v>0</v>
      </c>
      <c r="P24" s="253">
        <f t="shared" si="7"/>
        <v>15493</v>
      </c>
      <c r="Q24" s="427">
        <f t="shared" si="8"/>
        <v>113031982.80553877</v>
      </c>
      <c r="V24" t="str">
        <f>VLOOKUP(C24,CLASIFICACION!$D:$D,1,0)</f>
        <v>.     Cochera SS N° 7 M2 13,10</v>
      </c>
    </row>
    <row r="25" spans="2:22">
      <c r="B25" t="s">
        <v>35</v>
      </c>
      <c r="C25" s="115" t="s">
        <v>231</v>
      </c>
      <c r="D25" s="115" t="s">
        <v>232</v>
      </c>
      <c r="E25" s="343">
        <v>15493</v>
      </c>
      <c r="F25" s="250">
        <v>7295.6808110461998</v>
      </c>
      <c r="G25" s="144" t="s">
        <v>223</v>
      </c>
      <c r="H25" s="115" t="s">
        <v>32</v>
      </c>
      <c r="I25" s="115" t="s">
        <v>33</v>
      </c>
      <c r="J25" s="116">
        <v>113031982.81</v>
      </c>
      <c r="M25" s="442">
        <f>SUMIF('09-Ajustes '!$C:$C,C25,'09-Ajustes '!$E:$E)</f>
        <v>0</v>
      </c>
      <c r="N25" s="442">
        <f>SUMIF('09-Ajustes '!$D:$D,C25,'09-Ajustes '!$F:$F)</f>
        <v>0</v>
      </c>
      <c r="P25" s="253">
        <f t="shared" si="7"/>
        <v>15493</v>
      </c>
      <c r="Q25" s="427">
        <f t="shared" si="8"/>
        <v>113031982.80553877</v>
      </c>
      <c r="V25" t="str">
        <f>VLOOKUP(C25,CLASIFICACION!$D:$D,1,0)</f>
        <v>.     Cochera SS N° 8 M2 13,10</v>
      </c>
    </row>
    <row r="26" spans="2:22">
      <c r="B26" t="s">
        <v>35</v>
      </c>
      <c r="C26" s="115" t="s">
        <v>233</v>
      </c>
      <c r="D26" s="115" t="s">
        <v>234</v>
      </c>
      <c r="E26" s="343">
        <v>15493</v>
      </c>
      <c r="F26" s="250">
        <v>7295.6808110461998</v>
      </c>
      <c r="G26" s="144" t="s">
        <v>223</v>
      </c>
      <c r="H26" s="115" t="s">
        <v>32</v>
      </c>
      <c r="I26" s="115" t="s">
        <v>33</v>
      </c>
      <c r="J26" s="116">
        <v>113031982.81</v>
      </c>
      <c r="M26" s="442">
        <f>SUMIF('09-Ajustes '!$C:$C,C26,'09-Ajustes '!$E:$E)</f>
        <v>0</v>
      </c>
      <c r="N26" s="442">
        <f>SUMIF('09-Ajustes '!$D:$D,C26,'09-Ajustes '!$F:$F)</f>
        <v>0</v>
      </c>
      <c r="P26" s="253">
        <f t="shared" si="7"/>
        <v>15493</v>
      </c>
      <c r="Q26" s="427">
        <f t="shared" si="8"/>
        <v>113031982.80553877</v>
      </c>
      <c r="V26" t="str">
        <f>VLOOKUP(C26,CLASIFICACION!$D:$D,1,0)</f>
        <v>.     Cochera SS N° 9 M2 13,10</v>
      </c>
    </row>
    <row r="27" spans="2:22">
      <c r="B27" t="s">
        <v>35</v>
      </c>
      <c r="C27" s="115" t="s">
        <v>235</v>
      </c>
      <c r="D27" s="115" t="s">
        <v>236</v>
      </c>
      <c r="E27" s="343">
        <v>15493</v>
      </c>
      <c r="F27" s="250">
        <v>7295.6808110461998</v>
      </c>
      <c r="G27" s="144" t="s">
        <v>223</v>
      </c>
      <c r="H27" s="115" t="s">
        <v>32</v>
      </c>
      <c r="I27" s="115" t="s">
        <v>33</v>
      </c>
      <c r="J27" s="116">
        <v>113031982.81</v>
      </c>
      <c r="M27" s="442">
        <f>SUMIF('09-Ajustes '!$C:$C,C27,'09-Ajustes '!$E:$E)</f>
        <v>0</v>
      </c>
      <c r="N27" s="442">
        <f>SUMIF('09-Ajustes '!$D:$D,C27,'09-Ajustes '!$F:$F)</f>
        <v>0</v>
      </c>
      <c r="P27" s="253">
        <f t="shared" si="7"/>
        <v>15493</v>
      </c>
      <c r="Q27" s="427">
        <f t="shared" si="8"/>
        <v>113031982.80553877</v>
      </c>
      <c r="V27" t="str">
        <f>VLOOKUP(C27,CLASIFICACION!$D:$D,1,0)</f>
        <v>.     Cochera SS N° 11 M2 19,64</v>
      </c>
    </row>
    <row r="28" spans="2:22">
      <c r="B28" t="s">
        <v>35</v>
      </c>
      <c r="C28" s="115" t="s">
        <v>237</v>
      </c>
      <c r="D28" s="115" t="s">
        <v>238</v>
      </c>
      <c r="E28" s="343">
        <v>15493</v>
      </c>
      <c r="F28" s="250">
        <v>7295.6808110461998</v>
      </c>
      <c r="G28" s="144" t="s">
        <v>223</v>
      </c>
      <c r="H28" s="115" t="s">
        <v>32</v>
      </c>
      <c r="I28" s="115" t="s">
        <v>33</v>
      </c>
      <c r="J28" s="116">
        <v>113031982.81</v>
      </c>
      <c r="M28" s="442">
        <f>SUMIF('09-Ajustes '!$C:$C,C28,'09-Ajustes '!$E:$E)</f>
        <v>0</v>
      </c>
      <c r="N28" s="442">
        <f>SUMIF('09-Ajustes '!$D:$D,C28,'09-Ajustes '!$F:$F)</f>
        <v>0</v>
      </c>
      <c r="P28" s="253">
        <f t="shared" si="7"/>
        <v>15493</v>
      </c>
      <c r="Q28" s="427">
        <f t="shared" si="8"/>
        <v>113031982.80553877</v>
      </c>
      <c r="V28" t="str">
        <f>VLOOKUP(C28,CLASIFICACION!$D:$D,1,0)</f>
        <v>.     Cochera SS N° 12 M2 19,64</v>
      </c>
    </row>
    <row r="29" spans="2:22">
      <c r="B29" t="s">
        <v>35</v>
      </c>
      <c r="C29" s="115" t="s">
        <v>239</v>
      </c>
      <c r="D29" s="115" t="s">
        <v>240</v>
      </c>
      <c r="E29" s="343">
        <v>15493</v>
      </c>
      <c r="F29" s="250">
        <v>7295.6808110461998</v>
      </c>
      <c r="G29" s="144" t="s">
        <v>223</v>
      </c>
      <c r="H29" s="115" t="s">
        <v>32</v>
      </c>
      <c r="I29" s="115" t="s">
        <v>33</v>
      </c>
      <c r="J29" s="116">
        <v>113031982.81</v>
      </c>
      <c r="M29" s="442">
        <f>SUMIF('09-Ajustes '!$C:$C,C29,'09-Ajustes '!$E:$E)</f>
        <v>0</v>
      </c>
      <c r="N29" s="442">
        <f>SUMIF('09-Ajustes '!$D:$D,C29,'09-Ajustes '!$F:$F)</f>
        <v>0</v>
      </c>
      <c r="P29" s="253">
        <f t="shared" si="7"/>
        <v>15493</v>
      </c>
      <c r="Q29" s="427">
        <f t="shared" si="8"/>
        <v>113031982.80553877</v>
      </c>
      <c r="V29" t="str">
        <f>VLOOKUP(C29,CLASIFICACION!$D:$D,1,0)</f>
        <v>.     Cochera SS N° 13 M2 13,95</v>
      </c>
    </row>
    <row r="30" spans="2:22">
      <c r="B30" t="s">
        <v>35</v>
      </c>
      <c r="C30" s="115" t="s">
        <v>241</v>
      </c>
      <c r="D30" s="115" t="s">
        <v>242</v>
      </c>
      <c r="E30" s="343">
        <v>15493</v>
      </c>
      <c r="F30" s="250">
        <v>7295.6808110461998</v>
      </c>
      <c r="G30" s="144" t="s">
        <v>223</v>
      </c>
      <c r="H30" s="115" t="s">
        <v>32</v>
      </c>
      <c r="I30" s="115" t="s">
        <v>33</v>
      </c>
      <c r="J30" s="116">
        <v>113031982.81</v>
      </c>
      <c r="M30" s="442">
        <f>SUMIF('09-Ajustes '!$C:$C,C30,'09-Ajustes '!$E:$E)</f>
        <v>0</v>
      </c>
      <c r="N30" s="442">
        <f>SUMIF('09-Ajustes '!$D:$D,C30,'09-Ajustes '!$F:$F)</f>
        <v>0</v>
      </c>
      <c r="P30" s="253">
        <f t="shared" si="7"/>
        <v>15493</v>
      </c>
      <c r="Q30" s="427">
        <f t="shared" si="8"/>
        <v>113031982.80553877</v>
      </c>
      <c r="V30" t="str">
        <f>VLOOKUP(C30,CLASIFICACION!$D:$D,1,0)</f>
        <v>.     Cochera SS N° 14 M2 13,95</v>
      </c>
    </row>
    <row r="31" spans="2:22">
      <c r="B31" t="s">
        <v>35</v>
      </c>
      <c r="C31" s="115" t="s">
        <v>243</v>
      </c>
      <c r="D31" s="115" t="s">
        <v>244</v>
      </c>
      <c r="E31" s="343">
        <v>15493</v>
      </c>
      <c r="F31" s="250">
        <v>7295.6808110461998</v>
      </c>
      <c r="G31" s="144" t="s">
        <v>223</v>
      </c>
      <c r="H31" s="115" t="s">
        <v>32</v>
      </c>
      <c r="I31" s="115" t="s">
        <v>33</v>
      </c>
      <c r="J31" s="116">
        <v>113031982.81</v>
      </c>
      <c r="M31" s="442">
        <f>SUMIF('09-Ajustes '!$C:$C,C31,'09-Ajustes '!$E:$E)</f>
        <v>0</v>
      </c>
      <c r="N31" s="442">
        <f>SUMIF('09-Ajustes '!$D:$D,C31,'09-Ajustes '!$F:$F)</f>
        <v>0</v>
      </c>
      <c r="P31" s="253">
        <f t="shared" si="7"/>
        <v>15493</v>
      </c>
      <c r="Q31" s="427">
        <f t="shared" si="8"/>
        <v>113031982.80553877</v>
      </c>
      <c r="V31" t="str">
        <f>VLOOKUP(C31,CLASIFICACION!$D:$D,1,0)</f>
        <v>.     Cochera SS N° 15 M2 13,95</v>
      </c>
    </row>
    <row r="32" spans="2:22">
      <c r="B32" t="s">
        <v>35</v>
      </c>
      <c r="C32" s="115" t="s">
        <v>245</v>
      </c>
      <c r="D32" s="115" t="s">
        <v>246</v>
      </c>
      <c r="E32" s="343">
        <v>15493</v>
      </c>
      <c r="F32" s="250">
        <v>7295.6808110461998</v>
      </c>
      <c r="G32" s="144" t="s">
        <v>223</v>
      </c>
      <c r="H32" s="115" t="s">
        <v>32</v>
      </c>
      <c r="I32" s="115" t="s">
        <v>33</v>
      </c>
      <c r="J32" s="116">
        <v>113031982.81</v>
      </c>
      <c r="M32" s="442">
        <f>SUMIF('09-Ajustes '!$C:$C,C32,'09-Ajustes '!$E:$E)</f>
        <v>0</v>
      </c>
      <c r="N32" s="442">
        <f>SUMIF('09-Ajustes '!$D:$D,C32,'09-Ajustes '!$F:$F)</f>
        <v>0</v>
      </c>
      <c r="P32" s="253">
        <f t="shared" si="7"/>
        <v>15493</v>
      </c>
      <c r="Q32" s="427">
        <f t="shared" si="8"/>
        <v>113031982.80553877</v>
      </c>
      <c r="V32" t="str">
        <f>VLOOKUP(C32,CLASIFICACION!$D:$D,1,0)</f>
        <v>.     Cochera SS N° 16 M2 13,95</v>
      </c>
    </row>
    <row r="33" spans="2:22">
      <c r="B33" t="s">
        <v>35</v>
      </c>
      <c r="C33" s="115" t="s">
        <v>247</v>
      </c>
      <c r="D33" s="115" t="s">
        <v>248</v>
      </c>
      <c r="E33" s="343">
        <v>101689.31</v>
      </c>
      <c r="F33" s="250">
        <v>7295.6808110461998</v>
      </c>
      <c r="G33" s="144" t="s">
        <v>223</v>
      </c>
      <c r="H33" s="115" t="s">
        <v>32</v>
      </c>
      <c r="I33" s="115" t="s">
        <v>33</v>
      </c>
      <c r="J33" s="116">
        <v>741892747.65999997</v>
      </c>
      <c r="M33" s="442">
        <f>SUMIF('09-Ajustes '!$C:$C,C33,'09-Ajustes '!$E:$E)</f>
        <v>0</v>
      </c>
      <c r="N33" s="442">
        <f>SUMIF('09-Ajustes '!$D:$D,C33,'09-Ajustes '!$F:$F)</f>
        <v>0</v>
      </c>
      <c r="P33" s="253">
        <f t="shared" si="7"/>
        <v>101689.31</v>
      </c>
      <c r="Q33" s="427">
        <f t="shared" si="8"/>
        <v>741892747.65552843</v>
      </c>
      <c r="V33" t="str">
        <f>VLOOKUP(C33,CLASIFICACION!$D:$D,1,0)</f>
        <v>.     Departamento - Dormitorio (P2 - 02 ) M2 88,20</v>
      </c>
    </row>
    <row r="34" spans="2:22">
      <c r="B34" t="s">
        <v>35</v>
      </c>
      <c r="C34" s="115" t="s">
        <v>249</v>
      </c>
      <c r="D34" s="115" t="s">
        <v>250</v>
      </c>
      <c r="E34" s="343">
        <v>101839.19</v>
      </c>
      <c r="F34" s="250">
        <v>7295.6808110461998</v>
      </c>
      <c r="G34" s="144" t="s">
        <v>223</v>
      </c>
      <c r="H34" s="115" t="s">
        <v>32</v>
      </c>
      <c r="I34" s="115" t="s">
        <v>33</v>
      </c>
      <c r="J34" s="116">
        <v>742986224.29999995</v>
      </c>
      <c r="M34" s="442">
        <f>SUMIF('09-Ajustes '!$C:$C,C34,'09-Ajustes '!$E:$E)</f>
        <v>0</v>
      </c>
      <c r="N34" s="442">
        <f>SUMIF('09-Ajustes '!$D:$D,C34,'09-Ajustes '!$F:$F)</f>
        <v>0</v>
      </c>
      <c r="P34" s="253">
        <f t="shared" si="7"/>
        <v>101839.19</v>
      </c>
      <c r="Q34" s="427">
        <f t="shared" si="8"/>
        <v>742986224.295488</v>
      </c>
      <c r="V34" t="str">
        <f>VLOOKUP(C34,CLASIFICACION!$D:$D,1,0)</f>
        <v>.     Departamento - Dormitorio (P6 - 02 ) M2 88,33</v>
      </c>
    </row>
    <row r="35" spans="2:22">
      <c r="B35" t="s">
        <v>35</v>
      </c>
      <c r="C35" s="115" t="s">
        <v>251</v>
      </c>
      <c r="D35" s="115" t="s">
        <v>252</v>
      </c>
      <c r="E35" s="343">
        <v>15493</v>
      </c>
      <c r="F35" s="250">
        <v>7295.6808110461998</v>
      </c>
      <c r="G35" s="144" t="s">
        <v>223</v>
      </c>
      <c r="H35" s="115" t="s">
        <v>32</v>
      </c>
      <c r="I35" s="115" t="s">
        <v>33</v>
      </c>
      <c r="J35" s="116">
        <v>113031982.81</v>
      </c>
      <c r="M35" s="442">
        <f>SUMIF('09-Ajustes '!$C:$C,C35,'09-Ajustes '!$E:$E)</f>
        <v>0</v>
      </c>
      <c r="N35" s="442">
        <f>SUMIF('09-Ajustes '!$D:$D,C35,'09-Ajustes '!$F:$F)</f>
        <v>0</v>
      </c>
      <c r="P35" s="253">
        <f t="shared" si="7"/>
        <v>15493</v>
      </c>
      <c r="Q35" s="427">
        <f t="shared" si="8"/>
        <v>113031982.80553877</v>
      </c>
      <c r="V35" t="str">
        <f>VLOOKUP(C35,CLASIFICACION!$D:$D,1,0)</f>
        <v>.     Cochera PB N° 5  M2 13,10</v>
      </c>
    </row>
    <row r="36" spans="2:22">
      <c r="B36" t="s">
        <v>35</v>
      </c>
      <c r="C36" s="115" t="s">
        <v>253</v>
      </c>
      <c r="D36" s="115" t="s">
        <v>254</v>
      </c>
      <c r="E36" s="343">
        <v>15493</v>
      </c>
      <c r="F36" s="250">
        <v>7295.6808110461998</v>
      </c>
      <c r="G36" s="144" t="s">
        <v>223</v>
      </c>
      <c r="H36" s="115" t="s">
        <v>32</v>
      </c>
      <c r="I36" s="115" t="s">
        <v>33</v>
      </c>
      <c r="J36" s="116">
        <v>113031982.81</v>
      </c>
      <c r="M36" s="442">
        <f>SUMIF('09-Ajustes '!$C:$C,C36,'09-Ajustes '!$E:$E)</f>
        <v>0</v>
      </c>
      <c r="N36" s="442">
        <f>SUMIF('09-Ajustes '!$D:$D,C36,'09-Ajustes '!$F:$F)</f>
        <v>0</v>
      </c>
      <c r="P36" s="253">
        <f t="shared" si="7"/>
        <v>15493</v>
      </c>
      <c r="Q36" s="427">
        <f t="shared" si="8"/>
        <v>113031982.80553877</v>
      </c>
      <c r="V36" t="str">
        <f>VLOOKUP(C36,CLASIFICACION!$D:$D,1,0)</f>
        <v>.     Cochera PB N° 6  M2 13,10</v>
      </c>
    </row>
    <row r="37" spans="2:22">
      <c r="B37" t="s">
        <v>35</v>
      </c>
      <c r="C37" s="115" t="s">
        <v>255</v>
      </c>
      <c r="D37" s="115" t="s">
        <v>256</v>
      </c>
      <c r="E37" s="343">
        <v>15493</v>
      </c>
      <c r="F37" s="250">
        <v>7295.6808110461998</v>
      </c>
      <c r="G37" s="144" t="s">
        <v>223</v>
      </c>
      <c r="H37" s="115" t="s">
        <v>32</v>
      </c>
      <c r="I37" s="115" t="s">
        <v>33</v>
      </c>
      <c r="J37" s="116">
        <v>113031982.81</v>
      </c>
      <c r="M37" s="442">
        <f>SUMIF('09-Ajustes '!$C:$C,C37,'09-Ajustes '!$E:$E)</f>
        <v>0</v>
      </c>
      <c r="N37" s="442">
        <f>SUMIF('09-Ajustes '!$D:$D,C37,'09-Ajustes '!$F:$F)</f>
        <v>0</v>
      </c>
      <c r="P37" s="253">
        <f t="shared" si="7"/>
        <v>15493</v>
      </c>
      <c r="Q37" s="427">
        <f t="shared" si="8"/>
        <v>113031982.80553877</v>
      </c>
      <c r="V37" t="str">
        <f>VLOOKUP(C37,CLASIFICACION!$D:$D,1,0)</f>
        <v>.     Cochera PB N° 11  M2 13,10</v>
      </c>
    </row>
    <row r="38" spans="2:22">
      <c r="B38" t="s">
        <v>35</v>
      </c>
      <c r="C38" s="115" t="s">
        <v>257</v>
      </c>
      <c r="D38" s="115" t="s">
        <v>258</v>
      </c>
      <c r="E38" s="343">
        <v>15493</v>
      </c>
      <c r="F38" s="250">
        <v>7295.6808110461998</v>
      </c>
      <c r="G38" s="144" t="s">
        <v>223</v>
      </c>
      <c r="H38" s="115" t="s">
        <v>32</v>
      </c>
      <c r="I38" s="115" t="s">
        <v>33</v>
      </c>
      <c r="J38" s="116">
        <v>113031982.81</v>
      </c>
      <c r="M38" s="442">
        <f>SUMIF('09-Ajustes '!$C:$C,C38,'09-Ajustes '!$E:$E)</f>
        <v>0</v>
      </c>
      <c r="N38" s="442">
        <f>SUMIF('09-Ajustes '!$D:$D,C38,'09-Ajustes '!$F:$F)</f>
        <v>0</v>
      </c>
      <c r="P38" s="253">
        <f t="shared" si="7"/>
        <v>15493</v>
      </c>
      <c r="Q38" s="427">
        <f t="shared" si="8"/>
        <v>113031982.80553877</v>
      </c>
      <c r="V38" t="str">
        <f>VLOOKUP(C38,CLASIFICACION!$D:$D,1,0)</f>
        <v>.     Cochera PB N° 12  M2 15,00</v>
      </c>
    </row>
    <row r="39" spans="2:22">
      <c r="C39" s="115" t="s">
        <v>162</v>
      </c>
      <c r="D39" s="115" t="s">
        <v>163</v>
      </c>
      <c r="E39" s="116">
        <v>928939.27</v>
      </c>
      <c r="F39" s="250">
        <v>7295.6808110461998</v>
      </c>
      <c r="G39" s="144" t="s">
        <v>223</v>
      </c>
      <c r="H39" s="115" t="s">
        <v>32</v>
      </c>
      <c r="I39" s="115" t="s">
        <v>33</v>
      </c>
      <c r="J39" s="116">
        <v>6777244406.7700005</v>
      </c>
      <c r="M39" s="442">
        <f>SUMIF('09-Ajustes '!$C:$C,C39,'09-Ajustes '!$E:$E)</f>
        <v>0</v>
      </c>
      <c r="N39" s="442">
        <f>SUMIF('09-Ajustes '!$D:$D,C39,'09-Ajustes '!$F:$F)</f>
        <v>0</v>
      </c>
    </row>
    <row r="40" spans="2:22">
      <c r="B40" t="s">
        <v>35</v>
      </c>
      <c r="C40" s="115" t="s">
        <v>259</v>
      </c>
      <c r="D40" s="115" t="s">
        <v>260</v>
      </c>
      <c r="E40" s="343">
        <v>66201.81</v>
      </c>
      <c r="F40" s="250">
        <v>7295.6808110461998</v>
      </c>
      <c r="G40" s="144" t="s">
        <v>223</v>
      </c>
      <c r="H40" s="115" t="s">
        <v>32</v>
      </c>
      <c r="I40" s="115" t="s">
        <v>33</v>
      </c>
      <c r="J40" s="116">
        <v>482987274.87</v>
      </c>
      <c r="M40" s="442">
        <f>SUMIF('09-Ajustes '!$C:$C,C40,'09-Ajustes '!$E:$E)</f>
        <v>0</v>
      </c>
      <c r="N40" s="442">
        <f>SUMIF('09-Ajustes '!$D:$D,C40,'09-Ajustes '!$F:$F)</f>
        <v>0</v>
      </c>
      <c r="P40" s="253">
        <f t="shared" ref="P40:P52" si="9">+E40+M40-N40</f>
        <v>66201.81</v>
      </c>
      <c r="Q40" s="427">
        <f t="shared" ref="Q40:Q52" si="10">+F40*P40</f>
        <v>482987274.87352639</v>
      </c>
      <c r="V40" t="str">
        <f>VLOOKUP(C40,CLASIFICACION!$D:$D,1,0)</f>
        <v>.       Departamento - Dormitorio (P3 - 01 ) M2 57,42</v>
      </c>
    </row>
    <row r="41" spans="2:22">
      <c r="B41" t="s">
        <v>35</v>
      </c>
      <c r="C41" s="115" t="s">
        <v>261</v>
      </c>
      <c r="D41" s="115" t="s">
        <v>262</v>
      </c>
      <c r="E41" s="343">
        <v>101839.19</v>
      </c>
      <c r="F41" s="250">
        <v>7295.6808110461998</v>
      </c>
      <c r="G41" s="144" t="s">
        <v>223</v>
      </c>
      <c r="H41" s="115" t="s">
        <v>32</v>
      </c>
      <c r="I41" s="115" t="s">
        <v>33</v>
      </c>
      <c r="J41" s="116">
        <v>742986224.29999995</v>
      </c>
      <c r="M41" s="442">
        <f>SUMIF('09-Ajustes '!$C:$C,C41,'09-Ajustes '!$E:$E)</f>
        <v>0</v>
      </c>
      <c r="N41" s="442">
        <f>SUMIF('09-Ajustes '!$D:$D,C41,'09-Ajustes '!$F:$F)</f>
        <v>0</v>
      </c>
      <c r="P41" s="253">
        <f t="shared" si="9"/>
        <v>101839.19</v>
      </c>
      <c r="Q41" s="427">
        <f t="shared" si="10"/>
        <v>742986224.295488</v>
      </c>
      <c r="V41" t="str">
        <f>VLOOKUP(C41,CLASIFICACION!$D:$D,1,0)</f>
        <v>.       Departamento -  Dormitorio (P3 - 02 ) M2 88,33</v>
      </c>
    </row>
    <row r="42" spans="2:22">
      <c r="B42" t="s">
        <v>35</v>
      </c>
      <c r="C42" s="115" t="s">
        <v>263</v>
      </c>
      <c r="D42" s="115" t="s">
        <v>264</v>
      </c>
      <c r="E42" s="343">
        <v>129186.93</v>
      </c>
      <c r="F42" s="250">
        <v>7295.6808110461998</v>
      </c>
      <c r="G42" s="144" t="s">
        <v>223</v>
      </c>
      <c r="H42" s="115" t="s">
        <v>32</v>
      </c>
      <c r="I42" s="115" t="s">
        <v>33</v>
      </c>
      <c r="J42" s="116">
        <v>942506606.24000001</v>
      </c>
      <c r="M42" s="442">
        <f>SUMIF('09-Ajustes '!$C:$C,C42,'09-Ajustes '!$E:$E)</f>
        <v>0</v>
      </c>
      <c r="N42" s="442">
        <f>SUMIF('09-Ajustes '!$D:$D,C42,'09-Ajustes '!$F:$F)</f>
        <v>0</v>
      </c>
      <c r="P42" s="253">
        <f t="shared" si="9"/>
        <v>129186.93</v>
      </c>
      <c r="Q42" s="427">
        <f t="shared" si="10"/>
        <v>942506606.23896861</v>
      </c>
      <c r="V42" t="str">
        <f>VLOOKUP(C42,CLASIFICACION!$D:$D,1,0)</f>
        <v>.       Departamento -  Dormitorio (P3 - 03 ) M2 112,05</v>
      </c>
    </row>
    <row r="43" spans="2:22">
      <c r="B43" t="s">
        <v>35</v>
      </c>
      <c r="C43" s="115" t="s">
        <v>265</v>
      </c>
      <c r="D43" s="115" t="s">
        <v>266</v>
      </c>
      <c r="E43" s="343">
        <v>66201.81</v>
      </c>
      <c r="F43" s="250">
        <v>7295.6808110461998</v>
      </c>
      <c r="G43" s="144" t="s">
        <v>223</v>
      </c>
      <c r="H43" s="115" t="s">
        <v>32</v>
      </c>
      <c r="I43" s="115" t="s">
        <v>33</v>
      </c>
      <c r="J43" s="116">
        <v>482987274.87</v>
      </c>
      <c r="M43" s="442">
        <f>SUMIF('09-Ajustes '!$C:$C,C43,'09-Ajustes '!$E:$E)</f>
        <v>0</v>
      </c>
      <c r="N43" s="442">
        <f>SUMIF('09-Ajustes '!$D:$D,C43,'09-Ajustes '!$F:$F)</f>
        <v>0</v>
      </c>
      <c r="P43" s="253">
        <f t="shared" si="9"/>
        <v>66201.81</v>
      </c>
      <c r="Q43" s="427">
        <f t="shared" si="10"/>
        <v>482987274.87352639</v>
      </c>
      <c r="V43" t="str">
        <f>VLOOKUP(C43,CLASIFICACION!$D:$D,1,0)</f>
        <v>.       Departamento - Dormitorio (P4 - 01 ) M2 57,42</v>
      </c>
    </row>
    <row r="44" spans="2:22">
      <c r="B44" t="s">
        <v>35</v>
      </c>
      <c r="C44" s="115" t="s">
        <v>267</v>
      </c>
      <c r="D44" s="115" t="s">
        <v>268</v>
      </c>
      <c r="E44" s="343">
        <v>83034.740000000005</v>
      </c>
      <c r="F44" s="250">
        <v>7295.6808110461998</v>
      </c>
      <c r="G44" s="144" t="s">
        <v>223</v>
      </c>
      <c r="H44" s="115" t="s">
        <v>32</v>
      </c>
      <c r="I44" s="115" t="s">
        <v>33</v>
      </c>
      <c r="J44" s="116">
        <v>605794959.26999998</v>
      </c>
      <c r="M44" s="442">
        <f>SUMIF('09-Ajustes '!$C:$C,C44,'09-Ajustes '!$E:$E)</f>
        <v>0</v>
      </c>
      <c r="N44" s="442">
        <f>SUMIF('09-Ajustes '!$D:$D,C44,'09-Ajustes '!$F:$F)</f>
        <v>0</v>
      </c>
      <c r="P44" s="253">
        <f t="shared" si="9"/>
        <v>83034.740000000005</v>
      </c>
      <c r="Q44" s="427">
        <f t="shared" si="10"/>
        <v>605794959.26821041</v>
      </c>
      <c r="V44" t="str">
        <f>VLOOKUP(C44,CLASIFICACION!$D:$D,1,0)</f>
        <v>.       Departamento -  Dormitorio (P4 - Duplex ) M2 72,02</v>
      </c>
    </row>
    <row r="45" spans="2:22">
      <c r="B45" t="s">
        <v>35</v>
      </c>
      <c r="C45" s="115" t="s">
        <v>269</v>
      </c>
      <c r="D45" s="115" t="s">
        <v>270</v>
      </c>
      <c r="E45" s="343">
        <v>101839.19</v>
      </c>
      <c r="F45" s="250">
        <v>7295.6808110461998</v>
      </c>
      <c r="G45" s="144" t="s">
        <v>223</v>
      </c>
      <c r="H45" s="115" t="s">
        <v>32</v>
      </c>
      <c r="I45" s="115" t="s">
        <v>33</v>
      </c>
      <c r="J45" s="116">
        <v>742986224.29999995</v>
      </c>
      <c r="M45" s="442">
        <f>SUMIF('09-Ajustes '!$C:$C,C45,'09-Ajustes '!$E:$E)</f>
        <v>0</v>
      </c>
      <c r="N45" s="442">
        <f>SUMIF('09-Ajustes '!$D:$D,C45,'09-Ajustes '!$F:$F)</f>
        <v>0</v>
      </c>
      <c r="P45" s="253">
        <f t="shared" si="9"/>
        <v>101839.19</v>
      </c>
      <c r="Q45" s="427">
        <f t="shared" si="10"/>
        <v>742986224.295488</v>
      </c>
      <c r="V45" t="str">
        <f>VLOOKUP(C45,CLASIFICACION!$D:$D,1,0)</f>
        <v>.       Departamento -  Dormitorio (P4 - 02 ) M2 88,33</v>
      </c>
    </row>
    <row r="46" spans="2:22">
      <c r="B46" t="s">
        <v>35</v>
      </c>
      <c r="C46" s="115" t="s">
        <v>271</v>
      </c>
      <c r="D46" s="115" t="s">
        <v>272</v>
      </c>
      <c r="E46" s="343">
        <v>101931.43</v>
      </c>
      <c r="F46" s="250">
        <v>7295.6808110461998</v>
      </c>
      <c r="G46" s="144" t="s">
        <v>223</v>
      </c>
      <c r="H46" s="115" t="s">
        <v>32</v>
      </c>
      <c r="I46" s="115" t="s">
        <v>33</v>
      </c>
      <c r="J46" s="116">
        <v>743659177.88999999</v>
      </c>
      <c r="M46" s="442">
        <f>SUMIF('09-Ajustes '!$C:$C,C46,'09-Ajustes '!$E:$E)</f>
        <v>0</v>
      </c>
      <c r="N46" s="442">
        <f>SUMIF('09-Ajustes '!$D:$D,C46,'09-Ajustes '!$F:$F)</f>
        <v>0</v>
      </c>
      <c r="P46" s="253">
        <f t="shared" si="9"/>
        <v>101931.43</v>
      </c>
      <c r="Q46" s="427">
        <f t="shared" si="10"/>
        <v>743659177.8934989</v>
      </c>
      <c r="V46" t="str">
        <f>VLOOKUP(C46,CLASIFICACION!$D:$D,1,0)</f>
        <v>.       Departamento -  Dormitorio (P5 - 02 ) M2 88,41</v>
      </c>
    </row>
    <row r="47" spans="2:22">
      <c r="B47" t="s">
        <v>35</v>
      </c>
      <c r="C47" s="115" t="s">
        <v>273</v>
      </c>
      <c r="D47" s="115" t="s">
        <v>274</v>
      </c>
      <c r="E47" s="343">
        <v>83011.679999999993</v>
      </c>
      <c r="F47" s="250">
        <v>7295.6808110461998</v>
      </c>
      <c r="G47" s="144" t="s">
        <v>223</v>
      </c>
      <c r="H47" s="115" t="s">
        <v>32</v>
      </c>
      <c r="I47" s="115" t="s">
        <v>33</v>
      </c>
      <c r="J47" s="116">
        <v>605626720.87</v>
      </c>
      <c r="M47" s="442">
        <f>SUMIF('09-Ajustes '!$C:$C,C47,'09-Ajustes '!$E:$E)</f>
        <v>0</v>
      </c>
      <c r="N47" s="442">
        <f>SUMIF('09-Ajustes '!$D:$D,C47,'09-Ajustes '!$F:$F)</f>
        <v>0</v>
      </c>
      <c r="P47" s="253">
        <f t="shared" si="9"/>
        <v>83011.679999999993</v>
      </c>
      <c r="Q47" s="427">
        <f t="shared" si="10"/>
        <v>605626720.86870754</v>
      </c>
      <c r="V47" t="str">
        <f>VLOOKUP(C47,CLASIFICACION!$D:$D,1,0)</f>
        <v>.       Departamento -  Dormitorio (P2 - Duplex ) M2 72,00</v>
      </c>
    </row>
    <row r="48" spans="2:22">
      <c r="B48" t="s">
        <v>35</v>
      </c>
      <c r="C48" s="115" t="s">
        <v>275</v>
      </c>
      <c r="D48" s="115" t="s">
        <v>276</v>
      </c>
      <c r="E48" s="343">
        <v>66201.81</v>
      </c>
      <c r="F48" s="250">
        <v>7295.6808110461998</v>
      </c>
      <c r="G48" s="144" t="s">
        <v>223</v>
      </c>
      <c r="H48" s="115" t="s">
        <v>32</v>
      </c>
      <c r="I48" s="115" t="s">
        <v>33</v>
      </c>
      <c r="J48" s="116">
        <v>482987274.87</v>
      </c>
      <c r="M48" s="442">
        <f>SUMIF('09-Ajustes '!$C:$C,C48,'09-Ajustes '!$E:$E)</f>
        <v>0</v>
      </c>
      <c r="N48" s="442">
        <f>SUMIF('09-Ajustes '!$D:$D,C48,'09-Ajustes '!$F:$F)</f>
        <v>0</v>
      </c>
      <c r="P48" s="253">
        <f t="shared" si="9"/>
        <v>66201.81</v>
      </c>
      <c r="Q48" s="427">
        <f t="shared" si="10"/>
        <v>482987274.87352639</v>
      </c>
      <c r="V48" t="str">
        <f>VLOOKUP(C48,CLASIFICACION!$D:$D,1,0)</f>
        <v>.       Departamento -  Dormitorio (P5 - 01) M2 57,42</v>
      </c>
    </row>
    <row r="49" spans="2:22">
      <c r="B49" t="s">
        <v>35</v>
      </c>
      <c r="C49" s="115" t="s">
        <v>277</v>
      </c>
      <c r="D49" s="115" t="s">
        <v>278</v>
      </c>
      <c r="E49" s="343">
        <v>83011.679999999993</v>
      </c>
      <c r="F49" s="250">
        <v>7295.6808110461998</v>
      </c>
      <c r="G49" s="144" t="s">
        <v>223</v>
      </c>
      <c r="H49" s="115" t="s">
        <v>32</v>
      </c>
      <c r="I49" s="115" t="s">
        <v>33</v>
      </c>
      <c r="J49" s="116">
        <v>605626720.87</v>
      </c>
      <c r="M49" s="442">
        <f>SUMIF('09-Ajustes '!$C:$C,C49,'09-Ajustes '!$E:$E)</f>
        <v>0</v>
      </c>
      <c r="N49" s="442">
        <f>SUMIF('09-Ajustes '!$D:$D,C49,'09-Ajustes '!$F:$F)</f>
        <v>0</v>
      </c>
      <c r="P49" s="253">
        <f t="shared" si="9"/>
        <v>83011.679999999993</v>
      </c>
      <c r="Q49" s="427">
        <f t="shared" si="10"/>
        <v>605626720.86870754</v>
      </c>
      <c r="V49" t="str">
        <f>VLOOKUP(C49,CLASIFICACION!$D:$D,1,0)</f>
        <v>.       Departamento -  Dormitorio (P6 - Duplex ) M2 72,00</v>
      </c>
    </row>
    <row r="50" spans="2:22">
      <c r="B50" t="s">
        <v>35</v>
      </c>
      <c r="C50" s="115" t="s">
        <v>279</v>
      </c>
      <c r="D50" s="115" t="s">
        <v>280</v>
      </c>
      <c r="E50" s="343">
        <v>15493</v>
      </c>
      <c r="F50" s="250">
        <v>7295.6808110461998</v>
      </c>
      <c r="G50" s="144" t="s">
        <v>223</v>
      </c>
      <c r="H50" s="115" t="s">
        <v>32</v>
      </c>
      <c r="I50" s="115" t="s">
        <v>33</v>
      </c>
      <c r="J50" s="116">
        <v>113031982.81</v>
      </c>
      <c r="M50" s="442">
        <f>SUMIF('09-Ajustes '!$C:$C,C50,'09-Ajustes '!$E:$E)</f>
        <v>0</v>
      </c>
      <c r="N50" s="442">
        <f>SUMIF('09-Ajustes '!$D:$D,C50,'09-Ajustes '!$F:$F)</f>
        <v>0</v>
      </c>
      <c r="P50" s="253">
        <f t="shared" si="9"/>
        <v>15493</v>
      </c>
      <c r="Q50" s="427">
        <f t="shared" si="10"/>
        <v>113031982.80553877</v>
      </c>
      <c r="V50" t="str">
        <f>VLOOKUP(C50,CLASIFICACION!$D:$D,1,0)</f>
        <v>.       Cochera (SS 10) M2 13,1</v>
      </c>
    </row>
    <row r="51" spans="2:22">
      <c r="B51" t="s">
        <v>35</v>
      </c>
      <c r="C51" s="115" t="s">
        <v>281</v>
      </c>
      <c r="D51" s="115" t="s">
        <v>282</v>
      </c>
      <c r="E51" s="343">
        <v>15493</v>
      </c>
      <c r="F51" s="250">
        <v>7295.6808110461998</v>
      </c>
      <c r="G51" s="144" t="s">
        <v>223</v>
      </c>
      <c r="H51" s="115" t="s">
        <v>32</v>
      </c>
      <c r="I51" s="115" t="s">
        <v>33</v>
      </c>
      <c r="J51" s="116">
        <v>113031982.81</v>
      </c>
      <c r="M51" s="442">
        <f>SUMIF('09-Ajustes '!$C:$C,C51,'09-Ajustes '!$E:$E)</f>
        <v>0</v>
      </c>
      <c r="N51" s="442">
        <f>SUMIF('09-Ajustes '!$D:$D,C51,'09-Ajustes '!$F:$F)</f>
        <v>0</v>
      </c>
      <c r="P51" s="253">
        <f t="shared" si="9"/>
        <v>15493</v>
      </c>
      <c r="Q51" s="427">
        <f t="shared" si="10"/>
        <v>113031982.80553877</v>
      </c>
      <c r="V51" t="str">
        <f>VLOOKUP(C51,CLASIFICACION!$D:$D,1,0)</f>
        <v>.       Cochera (SS 17) M2 13,1</v>
      </c>
    </row>
    <row r="52" spans="2:22">
      <c r="B52" t="s">
        <v>35</v>
      </c>
      <c r="C52" s="115" t="s">
        <v>283</v>
      </c>
      <c r="D52" s="115" t="s">
        <v>284</v>
      </c>
      <c r="E52" s="343">
        <v>15493</v>
      </c>
      <c r="F52" s="250">
        <v>7295.6808110461998</v>
      </c>
      <c r="G52" s="144" t="s">
        <v>223</v>
      </c>
      <c r="H52" s="115" t="s">
        <v>32</v>
      </c>
      <c r="I52" s="115" t="s">
        <v>33</v>
      </c>
      <c r="J52" s="116">
        <v>113031982.81</v>
      </c>
      <c r="M52" s="442">
        <f>SUMIF('09-Ajustes '!$C:$C,C52,'09-Ajustes '!$E:$E)</f>
        <v>0</v>
      </c>
      <c r="N52" s="442">
        <f>SUMIF('09-Ajustes '!$D:$D,C52,'09-Ajustes '!$F:$F)</f>
        <v>0</v>
      </c>
      <c r="P52" s="253">
        <f t="shared" si="9"/>
        <v>15493</v>
      </c>
      <c r="Q52" s="427">
        <f t="shared" si="10"/>
        <v>113031982.80553877</v>
      </c>
      <c r="V52" t="str">
        <f>VLOOKUP(C52,CLASIFICACION!$D:$D,1,0)</f>
        <v>.       Cochera (SS 18) M2 13,1</v>
      </c>
    </row>
    <row r="53" spans="2:22">
      <c r="C53" s="115" t="s">
        <v>37</v>
      </c>
      <c r="D53" s="115" t="s">
        <v>172</v>
      </c>
      <c r="E53" s="116">
        <v>-1028.74</v>
      </c>
      <c r="F53" s="250">
        <v>7295.6808110461998</v>
      </c>
      <c r="G53" s="144" t="s">
        <v>223</v>
      </c>
      <c r="H53" s="115" t="s">
        <v>32</v>
      </c>
      <c r="I53" s="115" t="s">
        <v>33</v>
      </c>
      <c r="J53" s="116">
        <v>-7505358.6799999997</v>
      </c>
      <c r="M53" s="442">
        <f>SUMIF('09-Ajustes '!$C:$C,C53,'09-Ajustes '!$E:$E)</f>
        <v>0</v>
      </c>
      <c r="N53" s="442">
        <f>SUMIF('09-Ajustes '!$D:$D,C53,'09-Ajustes '!$F:$F)</f>
        <v>0</v>
      </c>
    </row>
    <row r="54" spans="2:22">
      <c r="C54" s="115" t="s">
        <v>173</v>
      </c>
      <c r="D54" s="115" t="s">
        <v>174</v>
      </c>
      <c r="E54" s="116">
        <v>-112.63</v>
      </c>
      <c r="F54" s="250">
        <v>7295.6808110461998</v>
      </c>
      <c r="G54" s="144" t="s">
        <v>223</v>
      </c>
      <c r="H54" s="115" t="s">
        <v>32</v>
      </c>
      <c r="I54" s="115" t="s">
        <v>33</v>
      </c>
      <c r="J54" s="116">
        <v>-821712.53</v>
      </c>
      <c r="M54" s="442">
        <f>SUMIF('09-Ajustes '!$C:$C,C54,'09-Ajustes '!$E:$E)</f>
        <v>0</v>
      </c>
      <c r="N54" s="442">
        <f>SUMIF('09-Ajustes '!$D:$D,C54,'09-Ajustes '!$F:$F)</f>
        <v>0</v>
      </c>
    </row>
    <row r="55" spans="2:22">
      <c r="B55" t="s">
        <v>39</v>
      </c>
      <c r="C55" s="115" t="s">
        <v>175</v>
      </c>
      <c r="D55" s="115" t="s">
        <v>176</v>
      </c>
      <c r="E55" s="116">
        <v>-112.63</v>
      </c>
      <c r="F55" s="250">
        <v>7295.6808110461998</v>
      </c>
      <c r="G55" s="144" t="s">
        <v>223</v>
      </c>
      <c r="H55" s="115" t="s">
        <v>32</v>
      </c>
      <c r="I55" s="115" t="s">
        <v>33</v>
      </c>
      <c r="J55" s="116">
        <v>-821712.53</v>
      </c>
      <c r="M55" s="442">
        <f>SUMIF('09-Ajustes '!$C:$C,C55,'09-Ajustes '!$E:$E)</f>
        <v>0</v>
      </c>
      <c r="N55" s="442">
        <f>SUMIF('09-Ajustes '!$D:$D,C55,'09-Ajustes '!$F:$F)</f>
        <v>0</v>
      </c>
      <c r="P55" s="253">
        <f t="shared" ref="P55" si="11">+E55+M55-N55</f>
        <v>-112.63</v>
      </c>
      <c r="Q55" s="427">
        <f>+F55*P55</f>
        <v>-821712.5297481335</v>
      </c>
      <c r="V55" t="str">
        <f>VLOOKUP(C55,CLASIFICACION!$D:$D,1,0)</f>
        <v>.     Intereses no Devengados Apertura</v>
      </c>
    </row>
    <row r="56" spans="2:22">
      <c r="C56" s="115" t="s">
        <v>177</v>
      </c>
      <c r="D56" s="115" t="s">
        <v>178</v>
      </c>
      <c r="E56" s="116">
        <v>-0.17</v>
      </c>
      <c r="F56" s="250">
        <v>7295.6808110461998</v>
      </c>
      <c r="G56" s="144" t="s">
        <v>223</v>
      </c>
      <c r="H56" s="115" t="s">
        <v>32</v>
      </c>
      <c r="I56" s="115" t="s">
        <v>33</v>
      </c>
      <c r="J56" s="116">
        <v>-1240.27</v>
      </c>
      <c r="M56" s="442">
        <f>SUMIF('09-Ajustes '!$C:$C,C56,'09-Ajustes '!$E:$E)</f>
        <v>0</v>
      </c>
      <c r="N56" s="442">
        <f>SUMIF('09-Ajustes '!$D:$D,C56,'09-Ajustes '!$F:$F)</f>
        <v>0</v>
      </c>
    </row>
    <row r="57" spans="2:22">
      <c r="B57" t="s">
        <v>39</v>
      </c>
      <c r="C57" s="115" t="s">
        <v>179</v>
      </c>
      <c r="D57" s="115" t="s">
        <v>180</v>
      </c>
      <c r="E57" s="116">
        <v>5.86</v>
      </c>
      <c r="F57" s="250">
        <v>7295.6808110461998</v>
      </c>
      <c r="G57" s="144" t="s">
        <v>223</v>
      </c>
      <c r="H57" s="115" t="s">
        <v>32</v>
      </c>
      <c r="I57" s="115" t="s">
        <v>33</v>
      </c>
      <c r="J57" s="116">
        <v>42752.69</v>
      </c>
      <c r="M57" s="442">
        <f>SUMIF('09-Ajustes '!$C:$C,C57,'09-Ajustes '!$E:$E)</f>
        <v>0</v>
      </c>
      <c r="N57" s="442">
        <f>SUMIF('09-Ajustes '!$D:$D,C57,'09-Ajustes '!$F:$F)</f>
        <v>0</v>
      </c>
      <c r="P57" s="253">
        <f t="shared" ref="P57:P60" si="12">+E57+M57-N57</f>
        <v>5.86</v>
      </c>
      <c r="Q57" s="427">
        <f t="shared" ref="Q57:Q60" si="13">+F57*P57</f>
        <v>42752.689552730735</v>
      </c>
      <c r="V57" t="str">
        <f>VLOOKUP(C57,CLASIFICACION!$D:$D,1,0)</f>
        <v>.     Fracciones a Pagar</v>
      </c>
    </row>
    <row r="58" spans="2:22">
      <c r="B58" t="s">
        <v>39</v>
      </c>
      <c r="C58" s="115" t="s">
        <v>285</v>
      </c>
      <c r="D58" s="115" t="s">
        <v>286</v>
      </c>
      <c r="E58" s="116">
        <v>-0.01</v>
      </c>
      <c r="F58" s="250">
        <v>7295.6808110461998</v>
      </c>
      <c r="G58" s="144" t="s">
        <v>223</v>
      </c>
      <c r="H58" s="115" t="s">
        <v>32</v>
      </c>
      <c r="I58" s="115" t="s">
        <v>33</v>
      </c>
      <c r="J58" s="116">
        <v>-72.959999999999994</v>
      </c>
      <c r="M58" s="442">
        <f>SUMIF('09-Ajustes '!$C:$C,C58,'09-Ajustes '!$E:$E)</f>
        <v>0</v>
      </c>
      <c r="N58" s="442">
        <f>SUMIF('09-Ajustes '!$D:$D,C58,'09-Ajustes '!$F:$F)</f>
        <v>0</v>
      </c>
      <c r="P58" s="253">
        <f t="shared" si="12"/>
        <v>-0.01</v>
      </c>
      <c r="Q58" s="427">
        <f t="shared" si="13"/>
        <v>-72.956808110462006</v>
      </c>
      <c r="V58" t="str">
        <f>VLOOKUP(C58,CLASIFICACION!$D:$D,1,0)</f>
        <v>.     Ajuste Operaciones a Pagar Futuros</v>
      </c>
    </row>
    <row r="59" spans="2:22">
      <c r="B59" t="s">
        <v>39</v>
      </c>
      <c r="C59" s="115" t="s">
        <v>181</v>
      </c>
      <c r="D59" s="115" t="s">
        <v>182</v>
      </c>
      <c r="E59" s="116">
        <v>-0.01</v>
      </c>
      <c r="F59" s="250">
        <v>7295.6808110461998</v>
      </c>
      <c r="G59" s="144" t="s">
        <v>223</v>
      </c>
      <c r="H59" s="115" t="s">
        <v>32</v>
      </c>
      <c r="I59" s="115" t="s">
        <v>33</v>
      </c>
      <c r="J59" s="116">
        <v>-72.959999999999994</v>
      </c>
      <c r="M59" s="442">
        <f>SUMIF('09-Ajustes '!$C:$C,C59,'09-Ajustes '!$E:$E)</f>
        <v>0</v>
      </c>
      <c r="N59" s="442">
        <f>SUMIF('09-Ajustes '!$D:$D,C59,'09-Ajustes '!$F:$F)</f>
        <v>0</v>
      </c>
      <c r="P59" s="253">
        <f t="shared" si="12"/>
        <v>-0.01</v>
      </c>
      <c r="Q59" s="427">
        <f t="shared" si="13"/>
        <v>-72.956808110462006</v>
      </c>
      <c r="V59" t="str">
        <f>VLOOKUP(C59,CLASIFICACION!$D:$D,1,0)</f>
        <v>.     Acreedores por Rescate</v>
      </c>
    </row>
    <row r="60" spans="2:22">
      <c r="B60" t="s">
        <v>39</v>
      </c>
      <c r="C60" s="115" t="s">
        <v>183</v>
      </c>
      <c r="D60" s="115" t="s">
        <v>184</v>
      </c>
      <c r="E60" s="116">
        <v>-6.01</v>
      </c>
      <c r="F60" s="250">
        <v>7295.6808110461998</v>
      </c>
      <c r="G60" s="144" t="s">
        <v>223</v>
      </c>
      <c r="H60" s="115" t="s">
        <v>32</v>
      </c>
      <c r="I60" s="115" t="s">
        <v>33</v>
      </c>
      <c r="J60" s="116">
        <v>-43847.040000000001</v>
      </c>
      <c r="M60" s="442">
        <f>SUMIF('09-Ajustes '!$C:$C,C60,'09-Ajustes '!$E:$E)</f>
        <v>0</v>
      </c>
      <c r="N60" s="442">
        <f>SUMIF('09-Ajustes '!$D:$D,C60,'09-Ajustes '!$F:$F)</f>
        <v>0</v>
      </c>
      <c r="P60" s="253">
        <f t="shared" si="12"/>
        <v>-6.01</v>
      </c>
      <c r="Q60" s="427">
        <f t="shared" si="13"/>
        <v>-43847.041674387656</v>
      </c>
      <c r="V60" t="str">
        <f>VLOOKUP(C60,CLASIFICACION!$D:$D,1,0)</f>
        <v>.     Fracciones no Integradas a Cancelar</v>
      </c>
    </row>
    <row r="61" spans="2:22">
      <c r="C61" s="115" t="s">
        <v>287</v>
      </c>
      <c r="D61" s="115" t="s">
        <v>288</v>
      </c>
      <c r="E61" s="116">
        <v>15.77</v>
      </c>
      <c r="F61" s="250">
        <v>7295.6808110461998</v>
      </c>
      <c r="G61" s="144" t="s">
        <v>223</v>
      </c>
      <c r="H61" s="115" t="s">
        <v>32</v>
      </c>
      <c r="I61" s="115" t="s">
        <v>33</v>
      </c>
      <c r="J61" s="116">
        <v>115052.89</v>
      </c>
      <c r="M61" s="442">
        <f>SUMIF('09-Ajustes '!$C:$C,C61,'09-Ajustes '!$E:$E)</f>
        <v>0</v>
      </c>
      <c r="N61" s="442">
        <f>SUMIF('09-Ajustes '!$D:$D,C61,'09-Ajustes '!$F:$F)</f>
        <v>0</v>
      </c>
    </row>
    <row r="62" spans="2:22">
      <c r="B62" t="s">
        <v>39</v>
      </c>
      <c r="C62" s="115" t="s">
        <v>289</v>
      </c>
      <c r="D62" s="115" t="s">
        <v>290</v>
      </c>
      <c r="E62" s="116">
        <v>15.77</v>
      </c>
      <c r="F62" s="250">
        <v>7295.6808110461998</v>
      </c>
      <c r="G62" s="144" t="s">
        <v>223</v>
      </c>
      <c r="H62" s="115" t="s">
        <v>32</v>
      </c>
      <c r="I62" s="115" t="s">
        <v>33</v>
      </c>
      <c r="J62" s="116">
        <v>115052.89</v>
      </c>
      <c r="M62" s="442">
        <f>SUMIF('09-Ajustes '!$C:$C,C62,'09-Ajustes '!$E:$E)</f>
        <v>0</v>
      </c>
      <c r="N62" s="442">
        <f>SUMIF('09-Ajustes '!$D:$D,C62,'09-Ajustes '!$F:$F)</f>
        <v>0</v>
      </c>
      <c r="P62" s="253">
        <f t="shared" ref="P62" si="14">+E62+M62-N62</f>
        <v>15.77</v>
      </c>
      <c r="Q62" s="427">
        <f>+F62*P62</f>
        <v>115052.88639019856</v>
      </c>
      <c r="R62" s="231">
        <f>+P55+P62</f>
        <v>-96.86</v>
      </c>
      <c r="V62" t="str">
        <f>VLOOKUP(C62,CLASIFICACION!$D:$D,1,0)</f>
        <v>.     Intereses a devengar</v>
      </c>
    </row>
    <row r="63" spans="2:22">
      <c r="C63" s="115" t="s">
        <v>185</v>
      </c>
      <c r="D63" s="115" t="s">
        <v>186</v>
      </c>
      <c r="E63" s="116">
        <v>-931.71</v>
      </c>
      <c r="F63" s="250">
        <v>7295.6808110461998</v>
      </c>
      <c r="G63" s="144" t="s">
        <v>223</v>
      </c>
      <c r="H63" s="115" t="s">
        <v>32</v>
      </c>
      <c r="I63" s="115" t="s">
        <v>33</v>
      </c>
      <c r="J63" s="116">
        <v>-6797458.7699999996</v>
      </c>
      <c r="M63" s="442">
        <f>SUMIF('09-Ajustes '!$C:$C,C63,'09-Ajustes '!$E:$E)</f>
        <v>0</v>
      </c>
      <c r="N63" s="442">
        <f>SUMIF('09-Ajustes '!$D:$D,C63,'09-Ajustes '!$F:$F)</f>
        <v>0</v>
      </c>
    </row>
    <row r="64" spans="2:22">
      <c r="B64" t="s">
        <v>39</v>
      </c>
      <c r="C64" s="115" t="s">
        <v>125</v>
      </c>
      <c r="D64" s="115" t="s">
        <v>187</v>
      </c>
      <c r="E64" s="116">
        <v>-847.01</v>
      </c>
      <c r="F64" s="250">
        <v>7295.6808110461998</v>
      </c>
      <c r="G64" s="144" t="s">
        <v>223</v>
      </c>
      <c r="H64" s="115" t="s">
        <v>32</v>
      </c>
      <c r="I64" s="115" t="s">
        <v>33</v>
      </c>
      <c r="J64" s="116">
        <v>-6179514.5999999996</v>
      </c>
      <c r="M64" s="442">
        <f>SUMIF('09-Ajustes '!$C:$C,C64,'09-Ajustes '!$E:$E)</f>
        <v>0</v>
      </c>
      <c r="N64" s="442">
        <f>SUMIF('09-Ajustes '!$D:$D,C64,'09-Ajustes '!$F:$F)</f>
        <v>63.830196369862961</v>
      </c>
      <c r="P64" s="253">
        <f t="shared" ref="P64:P65" si="15">+E64+M64-N64</f>
        <v>-910.84019636986295</v>
      </c>
      <c r="Q64" s="427">
        <f t="shared" ref="Q64:Q65" si="16">+F64*P64</f>
        <v>-6645199.3425851613</v>
      </c>
      <c r="V64" t="str">
        <f>VLOOKUP(C64,CLASIFICACION!$D:$D,1,0)</f>
        <v>.     Provisión Honorarios de Administración Sociedad Gerente (Clase A)</v>
      </c>
    </row>
    <row r="65" spans="2:22">
      <c r="B65" t="s">
        <v>39</v>
      </c>
      <c r="C65" s="115" t="s">
        <v>127</v>
      </c>
      <c r="D65" s="115" t="s">
        <v>188</v>
      </c>
      <c r="E65" s="116">
        <v>-84.7</v>
      </c>
      <c r="F65" s="250">
        <v>7295.6808110461998</v>
      </c>
      <c r="G65" s="144" t="s">
        <v>223</v>
      </c>
      <c r="H65" s="115" t="s">
        <v>32</v>
      </c>
      <c r="I65" s="115" t="s">
        <v>33</v>
      </c>
      <c r="J65" s="116">
        <v>-617944.16</v>
      </c>
      <c r="M65" s="442">
        <f>SUMIF('09-Ajustes '!$C:$C,C65,'09-Ajustes '!$E:$E)</f>
        <v>0</v>
      </c>
      <c r="N65" s="442">
        <f>SUMIF('09-Ajustes '!$D:$D,C65,'09-Ajustes '!$F:$F)</f>
        <v>6.3830196369863046</v>
      </c>
      <c r="P65" s="253">
        <f t="shared" si="15"/>
        <v>-91.083019636986307</v>
      </c>
      <c r="Q65" s="427">
        <f t="shared" si="16"/>
        <v>-664512.63857770525</v>
      </c>
      <c r="R65" s="231">
        <f>+P64+P65</f>
        <v>-1001.9232160068493</v>
      </c>
      <c r="S65" s="300">
        <f>+[1]Honorarios!K12</f>
        <v>1001.9329999999999</v>
      </c>
      <c r="T65" s="231">
        <f>+R65+S65</f>
        <v>9.7839931505632194E-3</v>
      </c>
      <c r="V65" t="str">
        <f>VLOOKUP(C65,CLASIFICACION!$D:$D,1,0)</f>
        <v>.     Provisión Honorarios de Admnistración Soc. Gerente IVA (Clase A)</v>
      </c>
    </row>
    <row r="66" spans="2:22">
      <c r="C66" s="115" t="s">
        <v>18</v>
      </c>
      <c r="D66" s="115" t="s">
        <v>19</v>
      </c>
      <c r="E66" s="116">
        <v>-1506014.88</v>
      </c>
      <c r="F66" s="250">
        <v>7295.6808110461998</v>
      </c>
      <c r="G66" s="144" t="s">
        <v>223</v>
      </c>
      <c r="H66" s="115" t="s">
        <v>32</v>
      </c>
      <c r="I66" s="115" t="s">
        <v>33</v>
      </c>
      <c r="J66" s="116">
        <v>-10987403861.17</v>
      </c>
      <c r="M66" s="442">
        <f>SUMIF('09-Ajustes '!$C:$C,C66,'09-Ajustes '!$E:$E)</f>
        <v>0</v>
      </c>
      <c r="N66" s="442">
        <f>SUMIF('09-Ajustes '!$D:$D,C66,'09-Ajustes '!$F:$F)</f>
        <v>0</v>
      </c>
    </row>
    <row r="67" spans="2:22">
      <c r="C67" s="115" t="s">
        <v>20</v>
      </c>
      <c r="D67" s="115" t="s">
        <v>21</v>
      </c>
      <c r="E67" s="116">
        <v>-1506014.88</v>
      </c>
      <c r="F67" s="250">
        <v>7295.6808110461998</v>
      </c>
      <c r="G67" s="144" t="s">
        <v>223</v>
      </c>
      <c r="H67" s="115" t="s">
        <v>32</v>
      </c>
      <c r="I67" s="115" t="s">
        <v>33</v>
      </c>
      <c r="J67" s="116">
        <v>-10987403861.17</v>
      </c>
      <c r="M67" s="442">
        <f>SUMIF('09-Ajustes '!$C:$C,C67,'09-Ajustes '!$E:$E)</f>
        <v>0</v>
      </c>
      <c r="N67" s="442">
        <f>SUMIF('09-Ajustes '!$D:$D,C67,'09-Ajustes '!$F:$F)</f>
        <v>0</v>
      </c>
    </row>
    <row r="68" spans="2:22">
      <c r="B68" t="s">
        <v>40</v>
      </c>
      <c r="C68" s="115" t="s">
        <v>22</v>
      </c>
      <c r="D68" s="115" t="s">
        <v>23</v>
      </c>
      <c r="E68" s="116">
        <v>-1506014.88</v>
      </c>
      <c r="F68" s="250">
        <v>7295.6808110461998</v>
      </c>
      <c r="G68" s="144" t="s">
        <v>223</v>
      </c>
      <c r="H68" s="115" t="s">
        <v>32</v>
      </c>
      <c r="I68" s="115" t="s">
        <v>33</v>
      </c>
      <c r="J68" s="116">
        <v>-10987403861.17</v>
      </c>
      <c r="M68" s="442">
        <f>SUMIF('09-Ajustes '!$C:$C,C68,'09-Ajustes '!$E:$E)</f>
        <v>0</v>
      </c>
      <c r="N68" s="442">
        <f>SUMIF('09-Ajustes '!$D:$D,C68,'09-Ajustes '!$F:$F)</f>
        <v>0</v>
      </c>
      <c r="P68" s="253">
        <f t="shared" ref="P68" si="17">+E68+M68-N68</f>
        <v>-1506014.88</v>
      </c>
      <c r="Q68" s="427">
        <f>+F68*P68</f>
        <v>-10987403861.166044</v>
      </c>
      <c r="V68" t="str">
        <f>VLOOKUP(C68,CLASIFICACION!$D:$D,1,0)</f>
        <v>.     Suscripciones</v>
      </c>
    </row>
    <row r="69" spans="2:22">
      <c r="C69" s="115" t="s">
        <v>41</v>
      </c>
      <c r="D69" s="115"/>
      <c r="E69" s="116"/>
      <c r="F69" s="250">
        <v>7295.6808110461998</v>
      </c>
      <c r="G69" s="144"/>
      <c r="H69" s="115"/>
      <c r="I69" s="115"/>
      <c r="J69" s="116"/>
      <c r="M69" s="442"/>
      <c r="N69" s="442"/>
      <c r="P69" s="253"/>
      <c r="Q69" s="427"/>
    </row>
    <row r="70" spans="2:22">
      <c r="B70" t="s">
        <v>40</v>
      </c>
      <c r="C70" s="115" t="s">
        <v>189</v>
      </c>
      <c r="D70" s="115"/>
      <c r="E70" s="116"/>
      <c r="F70" s="250">
        <v>7295.6808110461998</v>
      </c>
      <c r="G70" s="144"/>
      <c r="H70" s="115"/>
      <c r="I70" s="115"/>
      <c r="J70" s="116"/>
      <c r="M70" s="442">
        <f>SUMIF('09-Ajustes '!$C:$C,C70,'09-Ajustes '!$E:$E)</f>
        <v>0</v>
      </c>
      <c r="N70" s="442">
        <f>SUMIF('09-Ajustes '!$D:$D,C70,'09-Ajustes '!$F:$F)</f>
        <v>0</v>
      </c>
      <c r="P70" s="253">
        <f>+P121</f>
        <v>11028.625872242148</v>
      </c>
      <c r="Q70" s="427">
        <f>+F70*P70</f>
        <v>80461334.148324698</v>
      </c>
    </row>
    <row r="71" spans="2:22">
      <c r="B71" t="s">
        <v>40</v>
      </c>
      <c r="C71" s="115" t="s">
        <v>190</v>
      </c>
      <c r="D71" s="115"/>
      <c r="E71" s="116"/>
      <c r="F71" s="250">
        <v>7295.6808110461998</v>
      </c>
      <c r="G71" s="144"/>
      <c r="H71" s="115"/>
      <c r="I71" s="115"/>
      <c r="J71" s="116"/>
      <c r="M71" s="442">
        <f>SUMIF('09-Ajustes '!$C:$C,C71,'09-Ajustes '!$E:$E)</f>
        <v>0</v>
      </c>
      <c r="N71" s="442">
        <f>SUMIF('09-Ajustes '!$D:$D,C71,'09-Ajustes '!$F:$F)</f>
        <v>0</v>
      </c>
      <c r="P71" s="253"/>
      <c r="Q71" s="427"/>
    </row>
    <row r="72" spans="2:22">
      <c r="C72" s="115" t="s">
        <v>191</v>
      </c>
      <c r="D72" s="115" t="s">
        <v>192</v>
      </c>
      <c r="E72" s="116">
        <v>-1029760.49</v>
      </c>
      <c r="F72" s="250">
        <v>7295.6808110461998</v>
      </c>
      <c r="G72" s="144" t="s">
        <v>223</v>
      </c>
      <c r="H72" s="115" t="s">
        <v>32</v>
      </c>
      <c r="I72" s="115" t="s">
        <v>33</v>
      </c>
      <c r="J72" s="116">
        <v>-7512803846.8699999</v>
      </c>
      <c r="M72" s="442">
        <f>SUMIF('09-Ajustes '!$C:$C,C72,'09-Ajustes '!$E:$E)</f>
        <v>0</v>
      </c>
      <c r="N72" s="442">
        <f>SUMIF('09-Ajustes '!$D:$D,C72,'09-Ajustes '!$F:$F)</f>
        <v>0</v>
      </c>
    </row>
    <row r="73" spans="2:22">
      <c r="B73" t="s">
        <v>44</v>
      </c>
      <c r="C73" s="115" t="s">
        <v>193</v>
      </c>
      <c r="D73" s="115" t="s">
        <v>194</v>
      </c>
      <c r="E73" s="116">
        <v>-1024195.94</v>
      </c>
      <c r="F73" s="250">
        <v>7295.6808110461998</v>
      </c>
      <c r="G73" s="144" t="s">
        <v>223</v>
      </c>
      <c r="H73" s="115" t="s">
        <v>32</v>
      </c>
      <c r="I73" s="115" t="s">
        <v>33</v>
      </c>
      <c r="J73" s="116">
        <v>-7472206666.21</v>
      </c>
      <c r="M73" s="442">
        <f>SUMIF('09-Ajustes '!$C:$C,C73,'09-Ajustes '!$E:$E)</f>
        <v>0</v>
      </c>
      <c r="N73" s="442">
        <f>SUMIF('09-Ajustes '!$D:$D,C73,'09-Ajustes '!$F:$F)</f>
        <v>0</v>
      </c>
      <c r="P73" s="253">
        <f t="shared" ref="P73" si="18">+E73+M73-N73</f>
        <v>-1024195.94</v>
      </c>
      <c r="Q73" s="427">
        <f>+F73*P73</f>
        <v>-7472206666.209425</v>
      </c>
      <c r="V73" t="str">
        <f>VLOOKUP(C73,CLASIFICACION!$D:$D,1,0)</f>
        <v>.   Ventas Instrumentos Financieros (FM Dolares)</v>
      </c>
    </row>
    <row r="74" spans="2:22">
      <c r="C74" s="115" t="s">
        <v>195</v>
      </c>
      <c r="D74" s="115" t="s">
        <v>196</v>
      </c>
      <c r="E74" s="116">
        <v>-5564.55</v>
      </c>
      <c r="F74" s="250">
        <v>7295.6808110461998</v>
      </c>
      <c r="G74" s="144" t="s">
        <v>223</v>
      </c>
      <c r="H74" s="115" t="s">
        <v>32</v>
      </c>
      <c r="I74" s="115" t="s">
        <v>33</v>
      </c>
      <c r="J74" s="116">
        <v>-40597180.659999996</v>
      </c>
      <c r="M74" s="442">
        <f>SUMIF('09-Ajustes '!$C:$C,C74,'09-Ajustes '!$E:$E)</f>
        <v>0</v>
      </c>
      <c r="N74" s="442">
        <f>SUMIF('09-Ajustes '!$D:$D,C74,'09-Ajustes '!$F:$F)</f>
        <v>0</v>
      </c>
    </row>
    <row r="75" spans="2:22">
      <c r="B75" t="s">
        <v>44</v>
      </c>
      <c r="C75" s="115" t="s">
        <v>121</v>
      </c>
      <c r="D75" s="115" t="s">
        <v>197</v>
      </c>
      <c r="E75" s="116">
        <v>-3981.4</v>
      </c>
      <c r="F75" s="250">
        <v>7295.6808110461998</v>
      </c>
      <c r="G75" s="144" t="s">
        <v>223</v>
      </c>
      <c r="H75" s="115" t="s">
        <v>32</v>
      </c>
      <c r="I75" s="115" t="s">
        <v>33</v>
      </c>
      <c r="J75" s="116">
        <v>-29047023.579999998</v>
      </c>
      <c r="M75" s="442">
        <f>SUMIF('09-Ajustes '!$C:$C,C75,'09-Ajustes '!$E:$E)</f>
        <v>0</v>
      </c>
      <c r="N75" s="442">
        <f>SUMIF('09-Ajustes '!$D:$D,C75,'09-Ajustes '!$F:$F)</f>
        <v>0</v>
      </c>
      <c r="P75" s="253">
        <f t="shared" ref="P75:P76" si="19">+E75+M75-N75</f>
        <v>-3981.4</v>
      </c>
      <c r="Q75" s="427">
        <f t="shared" ref="Q75:Q76" si="20">+F75*P75</f>
        <v>-29047023.581099339</v>
      </c>
      <c r="V75" t="str">
        <f>VLOOKUP(C75,CLASIFICACION!$D:$D,1,0)</f>
        <v>.     Intereses Ganados</v>
      </c>
    </row>
    <row r="76" spans="2:22">
      <c r="B76" t="s">
        <v>44</v>
      </c>
      <c r="C76" s="115" t="s">
        <v>198</v>
      </c>
      <c r="D76" s="115" t="s">
        <v>199</v>
      </c>
      <c r="E76" s="116">
        <v>-1583.15</v>
      </c>
      <c r="F76" s="250">
        <v>7295.6808110461998</v>
      </c>
      <c r="G76" s="144" t="s">
        <v>223</v>
      </c>
      <c r="H76" s="115" t="s">
        <v>32</v>
      </c>
      <c r="I76" s="115" t="s">
        <v>33</v>
      </c>
      <c r="J76" s="116">
        <v>-11550157.08</v>
      </c>
      <c r="M76" s="442">
        <f>SUMIF('09-Ajustes '!$C:$C,C76,'09-Ajustes '!$E:$E)</f>
        <v>0</v>
      </c>
      <c r="N76" s="442">
        <f>SUMIF('09-Ajustes '!$D:$D,C76,'09-Ajustes '!$F:$F)</f>
        <v>0</v>
      </c>
      <c r="P76" s="253">
        <f t="shared" si="19"/>
        <v>-1583.15</v>
      </c>
      <c r="Q76" s="427">
        <f t="shared" si="20"/>
        <v>-11550157.076007793</v>
      </c>
      <c r="V76" t="str">
        <f>VLOOKUP(C76,CLASIFICACION!$D:$D,1,0)</f>
        <v>.     Resultado por Tenencia</v>
      </c>
    </row>
    <row r="77" spans="2:22">
      <c r="C77" s="115" t="s">
        <v>200</v>
      </c>
      <c r="D77" s="115" t="s">
        <v>201</v>
      </c>
      <c r="E77" s="116">
        <v>1039615.52</v>
      </c>
      <c r="F77" s="250">
        <v>7295.6808110461998</v>
      </c>
      <c r="G77" s="144" t="s">
        <v>223</v>
      </c>
      <c r="H77" s="115" t="s">
        <v>32</v>
      </c>
      <c r="I77" s="115" t="s">
        <v>33</v>
      </c>
      <c r="J77" s="116">
        <v>7584703000.1300001</v>
      </c>
      <c r="M77" s="442">
        <f>SUMIF('09-Ajustes '!$C:$C,C77,'09-Ajustes '!$E:$E)</f>
        <v>0</v>
      </c>
      <c r="N77" s="442">
        <f>SUMIF('09-Ajustes '!$D:$D,C77,'09-Ajustes '!$F:$F)</f>
        <v>0</v>
      </c>
    </row>
    <row r="78" spans="2:22">
      <c r="B78" t="s">
        <v>46</v>
      </c>
      <c r="C78" s="115" t="s">
        <v>291</v>
      </c>
      <c r="D78" s="115" t="s">
        <v>292</v>
      </c>
      <c r="E78" s="116">
        <v>7772.5</v>
      </c>
      <c r="F78" s="250">
        <v>7295.6808110461998</v>
      </c>
      <c r="G78" s="144" t="s">
        <v>223</v>
      </c>
      <c r="H78" s="115" t="s">
        <v>32</v>
      </c>
      <c r="I78" s="115" t="s">
        <v>33</v>
      </c>
      <c r="J78" s="116">
        <v>56705679.100000001</v>
      </c>
      <c r="M78" s="442">
        <f>SUMIF('09-Ajustes '!$C:$C,C78,'09-Ajustes '!$E:$E)</f>
        <v>0</v>
      </c>
      <c r="N78" s="442">
        <f>SUMIF('09-Ajustes '!$D:$D,C78,'09-Ajustes '!$F:$F)</f>
        <v>0</v>
      </c>
      <c r="P78" s="253">
        <f t="shared" ref="P78:P81" si="21">+E78+M78-N78</f>
        <v>7772.5</v>
      </c>
      <c r="Q78" s="427">
        <f t="shared" ref="Q78:Q81" si="22">+F78*P78</f>
        <v>56705679.103856586</v>
      </c>
      <c r="R78" s="300">
        <f>+[1]COMPRAS!F172</f>
        <v>7772.5</v>
      </c>
      <c r="S78" s="231">
        <f>+P78-R78</f>
        <v>0</v>
      </c>
      <c r="V78" t="str">
        <f>VLOOKUP(C78,CLASIFICACION!$D:$D,1,0)</f>
        <v>.   Recupero de Gastos Sociedad Gerente - Comision Comercial</v>
      </c>
    </row>
    <row r="79" spans="2:22">
      <c r="B79" t="s">
        <v>46</v>
      </c>
      <c r="C79" s="115" t="s">
        <v>293</v>
      </c>
      <c r="D79" s="115" t="s">
        <v>294</v>
      </c>
      <c r="E79" s="116">
        <v>134.84</v>
      </c>
      <c r="F79" s="250">
        <v>7295.6808110461998</v>
      </c>
      <c r="G79" s="144" t="s">
        <v>223</v>
      </c>
      <c r="H79" s="115" t="s">
        <v>32</v>
      </c>
      <c r="I79" s="115" t="s">
        <v>33</v>
      </c>
      <c r="J79" s="116">
        <v>983749.6</v>
      </c>
      <c r="M79" s="442">
        <f>SUMIF('09-Ajustes '!$C:$C,C79,'09-Ajustes '!$E:$E)</f>
        <v>0</v>
      </c>
      <c r="N79" s="442">
        <f>SUMIF('09-Ajustes '!$D:$D,C79,'09-Ajustes '!$F:$F)</f>
        <v>0</v>
      </c>
      <c r="P79" s="253">
        <f t="shared" si="21"/>
        <v>134.84</v>
      </c>
      <c r="Q79" s="427">
        <f t="shared" si="22"/>
        <v>983749.60056146956</v>
      </c>
      <c r="R79" s="300">
        <f>+[1]COMPRAS!F174</f>
        <v>134.83841656279654</v>
      </c>
      <c r="S79" s="231">
        <f>+P79-R79</f>
        <v>1.5834372034646549E-3</v>
      </c>
      <c r="V79" t="str">
        <f>VLOOKUP(C79,CLASIFICACION!$D:$D,1,0)</f>
        <v>.   Recupero de Gastos Sociedad Gerente - Inscripcion BVA</v>
      </c>
    </row>
    <row r="80" spans="2:22">
      <c r="B80" t="s">
        <v>46</v>
      </c>
      <c r="C80" s="115" t="s">
        <v>295</v>
      </c>
      <c r="D80" s="115" t="s">
        <v>296</v>
      </c>
      <c r="E80" s="116">
        <v>1200</v>
      </c>
      <c r="F80" s="250">
        <v>7295.6808110461998</v>
      </c>
      <c r="G80" s="144" t="s">
        <v>223</v>
      </c>
      <c r="H80" s="115" t="s">
        <v>32</v>
      </c>
      <c r="I80" s="115" t="s">
        <v>33</v>
      </c>
      <c r="J80" s="116">
        <v>8754816.9700000007</v>
      </c>
      <c r="M80" s="442">
        <f>SUMIF('09-Ajustes '!$C:$C,C80,'09-Ajustes '!$E:$E)</f>
        <v>0</v>
      </c>
      <c r="N80" s="442">
        <f>SUMIF('09-Ajustes '!$D:$D,C80,'09-Ajustes '!$F:$F)</f>
        <v>0</v>
      </c>
      <c r="P80" s="253">
        <f t="shared" si="21"/>
        <v>1200</v>
      </c>
      <c r="Q80" s="427">
        <f t="shared" si="22"/>
        <v>8754816.9732554406</v>
      </c>
      <c r="R80" s="300">
        <f>+[1]COMPRAS!F173</f>
        <v>1200</v>
      </c>
      <c r="S80" s="231">
        <f>+P80-R80</f>
        <v>0</v>
      </c>
      <c r="V80" t="str">
        <f>VLOOKUP(C80,CLASIFICACION!$D:$D,1,0)</f>
        <v>.   Recupero de Gastos Sociedad Gerente - Arancel SERIE BVA</v>
      </c>
    </row>
    <row r="81" spans="2:22">
      <c r="B81" t="s">
        <v>46</v>
      </c>
      <c r="C81" s="115" t="s">
        <v>297</v>
      </c>
      <c r="D81" s="115" t="s">
        <v>298</v>
      </c>
      <c r="E81" s="116">
        <v>8.91</v>
      </c>
      <c r="F81" s="250">
        <v>7295.6808110461998</v>
      </c>
      <c r="G81" s="144" t="s">
        <v>223</v>
      </c>
      <c r="H81" s="115" t="s">
        <v>32</v>
      </c>
      <c r="I81" s="115" t="s">
        <v>33</v>
      </c>
      <c r="J81" s="116">
        <v>65004.52</v>
      </c>
      <c r="M81" s="442">
        <f>SUMIF('09-Ajustes '!$C:$C,C81,'09-Ajustes '!$E:$E)</f>
        <v>0</v>
      </c>
      <c r="N81" s="442">
        <f>SUMIF('09-Ajustes '!$D:$D,C81,'09-Ajustes '!$F:$F)</f>
        <v>0</v>
      </c>
      <c r="P81" s="253">
        <f t="shared" si="21"/>
        <v>8.91</v>
      </c>
      <c r="Q81" s="427">
        <f t="shared" si="22"/>
        <v>65004.516026421639</v>
      </c>
      <c r="V81" t="str">
        <f>VLOOKUP(C81,CLASIFICACION!$D:$D,1,0)</f>
        <v>.   Recupero de Gastos Sociedad Gerente - SET Impuesto</v>
      </c>
    </row>
    <row r="82" spans="2:22">
      <c r="C82" s="115" t="s">
        <v>202</v>
      </c>
      <c r="D82" s="115" t="s">
        <v>203</v>
      </c>
      <c r="E82" s="116">
        <v>4536.3999999999996</v>
      </c>
      <c r="F82" s="250">
        <v>7295.6808110461998</v>
      </c>
      <c r="G82" s="144" t="s">
        <v>223</v>
      </c>
      <c r="H82" s="115" t="s">
        <v>32</v>
      </c>
      <c r="I82" s="115" t="s">
        <v>33</v>
      </c>
      <c r="J82" s="116">
        <v>33096126.43</v>
      </c>
      <c r="M82" s="442">
        <f>SUMIF('09-Ajustes '!$C:$C,C82,'09-Ajustes '!$E:$E)</f>
        <v>0</v>
      </c>
      <c r="N82" s="442">
        <f>SUMIF('09-Ajustes '!$D:$D,C82,'09-Ajustes '!$F:$F)</f>
        <v>0</v>
      </c>
    </row>
    <row r="83" spans="2:22">
      <c r="B83" t="s">
        <v>46</v>
      </c>
      <c r="C83" s="115" t="s">
        <v>108</v>
      </c>
      <c r="D83" s="115" t="s">
        <v>210</v>
      </c>
      <c r="E83" s="116">
        <v>4536.3999999999996</v>
      </c>
      <c r="F83" s="250">
        <v>7295.6808110461998</v>
      </c>
      <c r="G83" s="144" t="s">
        <v>223</v>
      </c>
      <c r="H83" s="115" t="s">
        <v>32</v>
      </c>
      <c r="I83" s="115" t="s">
        <v>33</v>
      </c>
      <c r="J83" s="116">
        <v>33096126.43</v>
      </c>
      <c r="M83" s="442">
        <f>SUMIF('09-Ajustes '!$C:$C,C83,'09-Ajustes '!$E:$E)</f>
        <v>63.830196369862961</v>
      </c>
      <c r="N83" s="442">
        <f>SUMIF('09-Ajustes '!$D:$D,C83,'09-Ajustes '!$F:$F)</f>
        <v>0</v>
      </c>
      <c r="P83" s="253">
        <f t="shared" ref="P83:P87" si="23">+E83+M83-N83</f>
        <v>4600.2301963698628</v>
      </c>
      <c r="Q83" s="427">
        <f t="shared" ref="Q83:Q87" si="24">+F83*P83</f>
        <v>33561811.170050897</v>
      </c>
      <c r="R83" s="300">
        <f>+[1]COMPRAS!F175</f>
        <v>4600.2362624905218</v>
      </c>
      <c r="S83" s="231">
        <f>+P83-R83</f>
        <v>-6.0661206589429639E-3</v>
      </c>
      <c r="T83" s="146">
        <f>+'[1]09_Bce Acum AFPISA'!E106</f>
        <v>4600.2299999999996</v>
      </c>
      <c r="U83" s="146">
        <f>+P83-T83</f>
        <v>1.9636986326077022E-4</v>
      </c>
      <c r="V83" t="str">
        <f>VLOOKUP(C83,CLASIFICACION!$D:$D,1,0)</f>
        <v>.     Honorarios Administración Sociedad Gerente Clase A</v>
      </c>
    </row>
    <row r="84" spans="2:22">
      <c r="B84" t="s">
        <v>46</v>
      </c>
      <c r="C84" s="115" t="s">
        <v>299</v>
      </c>
      <c r="D84" s="115" t="s">
        <v>205</v>
      </c>
      <c r="E84" s="116">
        <v>1041.6500000000001</v>
      </c>
      <c r="F84" s="250">
        <v>7295.6808110461998</v>
      </c>
      <c r="G84" s="144" t="s">
        <v>223</v>
      </c>
      <c r="H84" s="115" t="s">
        <v>32</v>
      </c>
      <c r="I84" s="115" t="s">
        <v>33</v>
      </c>
      <c r="J84" s="116">
        <v>7599545.9199999999</v>
      </c>
      <c r="M84" s="442">
        <f>SUMIF('09-Ajustes '!$C:$C,C84,'09-Ajustes '!$E:$E)</f>
        <v>0</v>
      </c>
      <c r="N84" s="442">
        <f>SUMIF('09-Ajustes '!$D:$D,C84,'09-Ajustes '!$F:$F)</f>
        <v>0</v>
      </c>
      <c r="P84" s="253">
        <f t="shared" si="23"/>
        <v>1041.6500000000001</v>
      </c>
      <c r="Q84" s="427">
        <f t="shared" si="24"/>
        <v>7599545.9168262742</v>
      </c>
      <c r="R84" s="300">
        <f>+[1]Amortizar!Q4</f>
        <v>1041.6666666666667</v>
      </c>
      <c r="S84" s="231">
        <f>+P84-R84</f>
        <v>-1.6666666666651508E-2</v>
      </c>
      <c r="V84" t="str">
        <f>VLOOKUP(C84,CLASIFICACION!$D:$D,1,0)</f>
        <v>.   Serivicios de Calificacion de Riesgo</v>
      </c>
    </row>
    <row r="85" spans="2:22">
      <c r="B85" t="s">
        <v>46</v>
      </c>
      <c r="C85" s="115" t="s">
        <v>300</v>
      </c>
      <c r="D85" s="115" t="s">
        <v>207</v>
      </c>
      <c r="E85" s="116">
        <v>25</v>
      </c>
      <c r="F85" s="250">
        <v>7295.6808110461998</v>
      </c>
      <c r="G85" s="144" t="s">
        <v>223</v>
      </c>
      <c r="H85" s="115" t="s">
        <v>32</v>
      </c>
      <c r="I85" s="115" t="s">
        <v>33</v>
      </c>
      <c r="J85" s="116">
        <v>182392.02</v>
      </c>
      <c r="M85" s="442">
        <f>SUMIF('09-Ajustes '!$C:$C,C85,'09-Ajustes '!$E:$E)</f>
        <v>0</v>
      </c>
      <c r="N85" s="442">
        <f>SUMIF('09-Ajustes '!$D:$D,C85,'09-Ajustes '!$F:$F)</f>
        <v>0</v>
      </c>
      <c r="P85" s="253">
        <f t="shared" si="23"/>
        <v>25</v>
      </c>
      <c r="Q85" s="427">
        <f t="shared" si="24"/>
        <v>182392.020276155</v>
      </c>
      <c r="R85" s="300">
        <f>+[1]Amortizar!Q9</f>
        <v>25</v>
      </c>
      <c r="S85" s="231">
        <f>+P85-R85</f>
        <v>0</v>
      </c>
      <c r="V85" t="str">
        <f>VLOOKUP(C85,CLASIFICACION!$D:$D,1,0)</f>
        <v>.   Servicios por Honorarios CPA</v>
      </c>
    </row>
    <row r="86" spans="2:22">
      <c r="B86" t="s">
        <v>46</v>
      </c>
      <c r="C86" s="115" t="s">
        <v>301</v>
      </c>
      <c r="D86" s="115" t="s">
        <v>209</v>
      </c>
      <c r="E86" s="116">
        <v>711.8</v>
      </c>
      <c r="F86" s="250">
        <v>7295.6808110461998</v>
      </c>
      <c r="G86" s="144" t="s">
        <v>223</v>
      </c>
      <c r="H86" s="115" t="s">
        <v>32</v>
      </c>
      <c r="I86" s="115" t="s">
        <v>33</v>
      </c>
      <c r="J86" s="116">
        <v>5193065.5999999996</v>
      </c>
      <c r="M86" s="442">
        <f>SUMIF('09-Ajustes '!$C:$C,C86,'09-Ajustes '!$E:$E)</f>
        <v>0</v>
      </c>
      <c r="N86" s="442">
        <f>SUMIF('09-Ajustes '!$D:$D,C86,'09-Ajustes '!$F:$F)</f>
        <v>0</v>
      </c>
      <c r="P86" s="253">
        <f t="shared" si="23"/>
        <v>711.8</v>
      </c>
      <c r="Q86" s="427">
        <f t="shared" si="24"/>
        <v>5193065.6013026843</v>
      </c>
      <c r="R86" s="231">
        <f>+[1]Amortizar!Q15+[1]Amortizar!Q16</f>
        <v>711.80624999999998</v>
      </c>
      <c r="S86" s="231">
        <f>+P86-R86</f>
        <v>-6.2500000000227374E-3</v>
      </c>
      <c r="V86" t="str">
        <f>VLOOKUP(C86,CLASIFICACION!$D:$D,1,0)</f>
        <v>.   Servicios por Asesoria Legal</v>
      </c>
    </row>
    <row r="87" spans="2:22">
      <c r="B87" t="s">
        <v>46</v>
      </c>
      <c r="C87" s="115" t="s">
        <v>302</v>
      </c>
      <c r="D87" s="115" t="s">
        <v>212</v>
      </c>
      <c r="E87" s="116">
        <v>67.3</v>
      </c>
      <c r="F87" s="250">
        <v>7295.6808110461998</v>
      </c>
      <c r="G87" s="144" t="s">
        <v>223</v>
      </c>
      <c r="H87" s="115" t="s">
        <v>32</v>
      </c>
      <c r="I87" s="115" t="s">
        <v>33</v>
      </c>
      <c r="J87" s="116">
        <v>490999.32</v>
      </c>
      <c r="M87" s="442">
        <f>SUMIF('09-Ajustes '!$C:$C,C87,'09-Ajustes '!$E:$E)</f>
        <v>0</v>
      </c>
      <c r="N87" s="442">
        <f>SUMIF('09-Ajustes '!$D:$D,C87,'09-Ajustes '!$F:$F)</f>
        <v>0</v>
      </c>
      <c r="P87" s="253">
        <f t="shared" si="23"/>
        <v>67.3</v>
      </c>
      <c r="Q87" s="427">
        <f t="shared" si="24"/>
        <v>490999.31858340924</v>
      </c>
      <c r="R87" s="300">
        <f>+[1]COMPRAS!F171</f>
        <v>63.081173177465544</v>
      </c>
      <c r="S87" s="231">
        <f>+P87-R87</f>
        <v>4.218826822534453</v>
      </c>
      <c r="V87" t="str">
        <f>VLOOKUP(C87,CLASIFICACION!$D:$D,1,0)</f>
        <v>.   Gastos Bursátiles</v>
      </c>
    </row>
    <row r="88" spans="2:22">
      <c r="C88" s="115" t="s">
        <v>213</v>
      </c>
      <c r="D88" s="115" t="s">
        <v>214</v>
      </c>
      <c r="E88" s="116">
        <v>1024117.12</v>
      </c>
      <c r="F88" s="250">
        <v>7295.6808110461998</v>
      </c>
      <c r="G88" s="144" t="s">
        <v>223</v>
      </c>
      <c r="H88" s="115" t="s">
        <v>32</v>
      </c>
      <c r="I88" s="115" t="s">
        <v>33</v>
      </c>
      <c r="J88" s="116">
        <v>7471631620.6499996</v>
      </c>
      <c r="M88" s="442">
        <f>SUMIF('09-Ajustes '!$C:$C,C88,'09-Ajustes '!$E:$E)</f>
        <v>0</v>
      </c>
      <c r="N88" s="442">
        <f>SUMIF('09-Ajustes '!$D:$D,C88,'09-Ajustes '!$F:$F)</f>
        <v>0</v>
      </c>
    </row>
    <row r="89" spans="2:22">
      <c r="B89" t="s">
        <v>46</v>
      </c>
      <c r="C89" s="115" t="s">
        <v>215</v>
      </c>
      <c r="D89" s="115" t="s">
        <v>216</v>
      </c>
      <c r="E89" s="116">
        <v>1024117.12</v>
      </c>
      <c r="F89" s="250">
        <v>7295.6808110461998</v>
      </c>
      <c r="G89" s="144" t="s">
        <v>223</v>
      </c>
      <c r="H89" s="115" t="s">
        <v>32</v>
      </c>
      <c r="I89" s="115" t="s">
        <v>33</v>
      </c>
      <c r="J89" s="116">
        <v>7471631620.6499996</v>
      </c>
      <c r="M89" s="442">
        <f>SUMIF('09-Ajustes '!$C:$C,C89,'09-Ajustes '!$E:$E)</f>
        <v>0</v>
      </c>
      <c r="N89" s="442">
        <f>SUMIF('09-Ajustes '!$D:$D,C89,'09-Ajustes '!$F:$F)</f>
        <v>0</v>
      </c>
      <c r="P89" s="253">
        <f t="shared" ref="P89:P90" si="25">+E89+M89-N89</f>
        <v>1024117.12</v>
      </c>
      <c r="Q89" s="427">
        <f>+F89*P89</f>
        <v>7471631620.6478987</v>
      </c>
      <c r="V89" t="str">
        <f>VLOOKUP(C89,CLASIFICACION!$D:$D,1,0)</f>
        <v>.     Costo Instrumento Financiero (FM Dolares)</v>
      </c>
    </row>
    <row r="90" spans="2:22">
      <c r="B90" t="s">
        <v>46</v>
      </c>
      <c r="C90" s="115" t="s">
        <v>303</v>
      </c>
      <c r="D90" s="115"/>
      <c r="E90" s="116"/>
      <c r="F90" s="250">
        <v>7295.6808110461998</v>
      </c>
      <c r="G90" s="144"/>
      <c r="H90" s="115"/>
      <c r="I90" s="115"/>
      <c r="J90" s="116"/>
      <c r="M90" s="442">
        <f>SUMIF('09-Ajustes '!$C:$C,C90,'09-Ajustes '!$E:$E)</f>
        <v>1109.7656758723062</v>
      </c>
      <c r="N90" s="442">
        <f>SUMIF('09-Ajustes '!$D:$D,C90,'09-Ajustes '!$F:$F)</f>
        <v>0</v>
      </c>
      <c r="P90" s="253">
        <f t="shared" si="25"/>
        <v>1109.7656758723062</v>
      </c>
      <c r="Q90" s="427">
        <f>+F90*P90</f>
        <v>8096496.146219301</v>
      </c>
      <c r="V90" t="str">
        <f>VLOOKUP(C90,CLASIFICACION!$D:$D,1,0)</f>
        <v>.     IVA Gasto</v>
      </c>
    </row>
    <row r="91" spans="2:22">
      <c r="C91" s="115" t="s">
        <v>193</v>
      </c>
      <c r="D91" s="115" t="s">
        <v>194</v>
      </c>
      <c r="E91" s="115" t="s">
        <v>217</v>
      </c>
      <c r="F91" s="115" t="s">
        <v>217</v>
      </c>
      <c r="G91" s="115"/>
      <c r="H91" s="115" t="s">
        <v>217</v>
      </c>
      <c r="I91" s="115" t="s">
        <v>217</v>
      </c>
      <c r="J91" s="115" t="s">
        <v>217</v>
      </c>
    </row>
    <row r="92" spans="2:22">
      <c r="C92" s="115" t="s">
        <v>121</v>
      </c>
      <c r="D92" s="115" t="s">
        <v>197</v>
      </c>
      <c r="E92" s="115" t="s">
        <v>217</v>
      </c>
      <c r="F92" s="115" t="s">
        <v>217</v>
      </c>
      <c r="G92" s="115"/>
      <c r="H92" s="115" t="s">
        <v>217</v>
      </c>
      <c r="I92" s="115" t="s">
        <v>217</v>
      </c>
      <c r="J92" s="115" t="s">
        <v>217</v>
      </c>
    </row>
    <row r="93" spans="2:22">
      <c r="C93" s="115" t="s">
        <v>198</v>
      </c>
      <c r="D93" s="115" t="s">
        <v>199</v>
      </c>
      <c r="E93" s="115" t="s">
        <v>217</v>
      </c>
      <c r="F93" s="115" t="s">
        <v>217</v>
      </c>
      <c r="G93" s="115"/>
      <c r="H93" s="115" t="s">
        <v>217</v>
      </c>
      <c r="I93" s="115" t="s">
        <v>217</v>
      </c>
      <c r="J93" s="115" t="s">
        <v>217</v>
      </c>
    </row>
    <row r="94" spans="2:22">
      <c r="C94" s="115" t="s">
        <v>291</v>
      </c>
      <c r="D94" s="115" t="s">
        <v>292</v>
      </c>
      <c r="E94" s="115" t="s">
        <v>217</v>
      </c>
      <c r="F94" s="115" t="s">
        <v>217</v>
      </c>
      <c r="G94" s="115"/>
      <c r="H94" s="115" t="s">
        <v>217</v>
      </c>
      <c r="I94" s="115" t="s">
        <v>217</v>
      </c>
      <c r="J94" s="115" t="s">
        <v>217</v>
      </c>
    </row>
    <row r="95" spans="2:22">
      <c r="C95" s="115" t="s">
        <v>293</v>
      </c>
      <c r="D95" s="115" t="s">
        <v>294</v>
      </c>
      <c r="E95" s="115" t="s">
        <v>217</v>
      </c>
      <c r="F95" s="115" t="s">
        <v>217</v>
      </c>
      <c r="G95" s="115"/>
      <c r="H95" s="115" t="s">
        <v>217</v>
      </c>
      <c r="I95" s="115" t="s">
        <v>217</v>
      </c>
      <c r="J95" s="115" t="s">
        <v>217</v>
      </c>
    </row>
    <row r="96" spans="2:22">
      <c r="C96" s="115" t="s">
        <v>295</v>
      </c>
      <c r="D96" s="115" t="s">
        <v>296</v>
      </c>
      <c r="E96" s="115" t="s">
        <v>217</v>
      </c>
      <c r="F96" s="115" t="s">
        <v>217</v>
      </c>
      <c r="G96" s="115"/>
      <c r="H96" s="115" t="s">
        <v>217</v>
      </c>
      <c r="I96" s="115" t="s">
        <v>217</v>
      </c>
      <c r="J96" s="115" t="s">
        <v>217</v>
      </c>
    </row>
    <row r="97" spans="3:17">
      <c r="C97" s="115" t="s">
        <v>297</v>
      </c>
      <c r="D97" s="115" t="s">
        <v>298</v>
      </c>
      <c r="E97" s="115" t="s">
        <v>217</v>
      </c>
      <c r="F97" s="115" t="s">
        <v>217</v>
      </c>
      <c r="G97" s="115"/>
      <c r="H97" s="115" t="s">
        <v>217</v>
      </c>
      <c r="I97" s="115" t="s">
        <v>217</v>
      </c>
      <c r="J97" s="115" t="s">
        <v>217</v>
      </c>
    </row>
    <row r="98" spans="3:17">
      <c r="C98" s="115" t="s">
        <v>299</v>
      </c>
      <c r="D98" s="115" t="s">
        <v>205</v>
      </c>
      <c r="E98" s="115" t="s">
        <v>217</v>
      </c>
      <c r="F98" s="115" t="s">
        <v>217</v>
      </c>
      <c r="G98" s="115"/>
      <c r="H98" s="115" t="s">
        <v>217</v>
      </c>
      <c r="I98" s="115" t="s">
        <v>217</v>
      </c>
      <c r="J98" s="115" t="s">
        <v>217</v>
      </c>
    </row>
    <row r="99" spans="3:17">
      <c r="C99" s="115" t="s">
        <v>300</v>
      </c>
      <c r="D99" s="115" t="s">
        <v>207</v>
      </c>
      <c r="E99" s="115" t="s">
        <v>217</v>
      </c>
      <c r="F99" s="115" t="s">
        <v>217</v>
      </c>
      <c r="G99" s="115"/>
      <c r="H99" s="115" t="s">
        <v>217</v>
      </c>
      <c r="I99" s="115" t="s">
        <v>217</v>
      </c>
      <c r="J99" s="115" t="s">
        <v>217</v>
      </c>
    </row>
    <row r="100" spans="3:17">
      <c r="C100" s="115" t="s">
        <v>301</v>
      </c>
      <c r="D100" s="115" t="s">
        <v>209</v>
      </c>
      <c r="E100" s="115" t="s">
        <v>217</v>
      </c>
      <c r="F100" s="115" t="s">
        <v>217</v>
      </c>
      <c r="G100" s="115"/>
      <c r="H100" s="115" t="s">
        <v>217</v>
      </c>
      <c r="I100" s="115" t="s">
        <v>217</v>
      </c>
      <c r="J100" s="115" t="s">
        <v>217</v>
      </c>
    </row>
    <row r="101" spans="3:17">
      <c r="C101" s="115" t="s">
        <v>108</v>
      </c>
      <c r="D101" s="115" t="s">
        <v>210</v>
      </c>
      <c r="E101" s="115" t="s">
        <v>217</v>
      </c>
      <c r="F101" s="115" t="s">
        <v>217</v>
      </c>
      <c r="G101" s="115"/>
      <c r="H101" s="115" t="s">
        <v>217</v>
      </c>
      <c r="I101" s="115" t="s">
        <v>217</v>
      </c>
      <c r="J101" s="115" t="s">
        <v>217</v>
      </c>
    </row>
    <row r="102" spans="3:17">
      <c r="C102" s="115" t="s">
        <v>302</v>
      </c>
      <c r="D102" s="115" t="s">
        <v>212</v>
      </c>
      <c r="E102" s="115" t="s">
        <v>217</v>
      </c>
      <c r="F102" s="115" t="s">
        <v>217</v>
      </c>
      <c r="G102" s="115"/>
      <c r="H102" s="115" t="s">
        <v>217</v>
      </c>
      <c r="I102" s="115" t="s">
        <v>217</v>
      </c>
      <c r="J102" s="115" t="s">
        <v>217</v>
      </c>
    </row>
    <row r="103" spans="3:17">
      <c r="C103" s="115" t="s">
        <v>215</v>
      </c>
      <c r="D103" s="115" t="s">
        <v>216</v>
      </c>
      <c r="E103" s="115" t="s">
        <v>217</v>
      </c>
      <c r="F103" s="115" t="s">
        <v>217</v>
      </c>
      <c r="G103" s="115"/>
      <c r="H103" s="115" t="s">
        <v>217</v>
      </c>
      <c r="I103" s="115" t="s">
        <v>217</v>
      </c>
      <c r="J103" s="115" t="s">
        <v>217</v>
      </c>
    </row>
    <row r="104" spans="3:17">
      <c r="C104" s="117" t="s">
        <v>47</v>
      </c>
      <c r="D104" s="117"/>
      <c r="E104" s="118">
        <v>2536825.7400000002</v>
      </c>
      <c r="F104" s="117"/>
      <c r="G104" s="117"/>
      <c r="H104" s="117"/>
      <c r="I104" s="117"/>
      <c r="J104" s="118">
        <v>18507870872.290001</v>
      </c>
      <c r="M104" s="118">
        <f>SUM(M6:M103)</f>
        <v>1179.9788918791555</v>
      </c>
      <c r="N104" s="118">
        <f>SUM(N6:N103)</f>
        <v>1179.9788918791555</v>
      </c>
      <c r="P104" s="118">
        <f>SUM(P6:P103)</f>
        <v>11028.625872242123</v>
      </c>
      <c r="Q104" s="118">
        <f>SUM(Q6:Q103)</f>
        <v>80461334.148323104</v>
      </c>
    </row>
    <row r="105" spans="3:17">
      <c r="C105" s="117" t="s">
        <v>48</v>
      </c>
      <c r="D105" s="117"/>
      <c r="E105" s="118">
        <v>2536825.7400000002</v>
      </c>
      <c r="F105" s="117"/>
      <c r="G105" s="117"/>
      <c r="H105" s="117"/>
      <c r="I105" s="117"/>
      <c r="J105" s="118">
        <v>18507870872.290001</v>
      </c>
      <c r="N105" s="146">
        <f>+M104-N104</f>
        <v>0</v>
      </c>
    </row>
    <row r="112" spans="3:17">
      <c r="E112" t="s">
        <v>304</v>
      </c>
      <c r="P112" t="s">
        <v>304</v>
      </c>
    </row>
    <row r="113" spans="4:18">
      <c r="D113" t="s">
        <v>35</v>
      </c>
      <c r="E113" s="251">
        <f>SUMIF($B$6:$B$103,D113,$E$6:$E$103)</f>
        <v>1497188.5899999999</v>
      </c>
      <c r="O113" t="s">
        <v>35</v>
      </c>
      <c r="P113" s="251">
        <f>SUMIF($B$6:$B$103,O113,$P$6:$P$103)</f>
        <v>1496085.2073437644</v>
      </c>
    </row>
    <row r="114" spans="4:18">
      <c r="D114" t="s">
        <v>39</v>
      </c>
      <c r="E114" s="251">
        <f>SUMIF($B$6:$B$103,D114,$E$6:$E$103)</f>
        <v>-1028.74</v>
      </c>
      <c r="O114" t="s">
        <v>39</v>
      </c>
      <c r="P114" s="251">
        <f>SUMIF($B$6:$B$103,O114,$P$6:$P$103)</f>
        <v>-1098.9532160068493</v>
      </c>
    </row>
    <row r="115" spans="4:18">
      <c r="D115" t="s">
        <v>40</v>
      </c>
      <c r="E115" s="251">
        <f>SUMIF($B$6:$B$103,D115,$E$6:$E$103)</f>
        <v>-1506014.88</v>
      </c>
      <c r="O115" t="s">
        <v>40</v>
      </c>
      <c r="P115" s="251">
        <f>SUMIF($B$6:$B$103,O115,$P$6:$P$103)</f>
        <v>-1494986.2541277576</v>
      </c>
    </row>
    <row r="116" spans="4:18">
      <c r="D116" s="256" t="s">
        <v>49</v>
      </c>
      <c r="E116" s="251">
        <f>SUM(E113:E115)</f>
        <v>-9855.0300000000279</v>
      </c>
      <c r="O116" s="256" t="s">
        <v>49</v>
      </c>
      <c r="P116" s="251">
        <f>SUM(P113:P115)</f>
        <v>0</v>
      </c>
    </row>
    <row r="117" spans="4:18">
      <c r="E117" s="251"/>
      <c r="P117" s="251"/>
    </row>
    <row r="118" spans="4:18">
      <c r="E118" s="251"/>
      <c r="P118" s="251"/>
    </row>
    <row r="119" spans="4:18">
      <c r="D119" t="s">
        <v>44</v>
      </c>
      <c r="E119" s="251">
        <f>SUMIF($B$6:$B$103,D119,$E$6:$E$103)</f>
        <v>-1029760.49</v>
      </c>
      <c r="O119" t="s">
        <v>44</v>
      </c>
      <c r="P119" s="251">
        <f>SUMIF($B$6:$B$103,O119,$P$6:$P$103)</f>
        <v>-1029760.49</v>
      </c>
    </row>
    <row r="120" spans="4:18">
      <c r="D120" t="s">
        <v>46</v>
      </c>
      <c r="E120" s="251">
        <f>SUMIF($B$6:$B$103,D120,$E$6:$E$103)</f>
        <v>1039615.52</v>
      </c>
      <c r="O120" t="s">
        <v>46</v>
      </c>
      <c r="P120" s="251">
        <f>SUMIF($B$6:$B$103,O120,$P$6:$P$103)</f>
        <v>1040789.1158722421</v>
      </c>
    </row>
    <row r="121" spans="4:18">
      <c r="D121" s="256" t="s">
        <v>49</v>
      </c>
      <c r="E121" s="251">
        <f>SUM(E118:E120)</f>
        <v>9855.0300000000279</v>
      </c>
      <c r="O121" s="256" t="s">
        <v>49</v>
      </c>
      <c r="P121" s="251">
        <f>SUM(P118:P120)</f>
        <v>11028.625872242148</v>
      </c>
      <c r="Q121" s="231">
        <f>+E121-P121</f>
        <v>-1173.5958722421201</v>
      </c>
      <c r="R121" s="231">
        <f>+N104+Q121</f>
        <v>6.3830196370354315</v>
      </c>
    </row>
    <row r="122" spans="4:18">
      <c r="D122" s="259" t="s">
        <v>220</v>
      </c>
      <c r="E122" s="251">
        <f>-E116-E121</f>
        <v>0</v>
      </c>
      <c r="O122" s="259" t="s">
        <v>220</v>
      </c>
      <c r="P122" s="251">
        <f>-P116-P121</f>
        <v>-11028.625872242148</v>
      </c>
    </row>
    <row r="129" spans="3:10">
      <c r="C129" s="113" t="s">
        <v>305</v>
      </c>
      <c r="D129" s="113" t="s">
        <v>306</v>
      </c>
      <c r="E129" s="113"/>
      <c r="F129" s="113"/>
      <c r="G129" s="113"/>
      <c r="H129" s="113"/>
      <c r="I129" s="113"/>
    </row>
    <row r="130" spans="3:10">
      <c r="C130" s="114" t="s">
        <v>307</v>
      </c>
      <c r="D130" s="114" t="s">
        <v>4</v>
      </c>
      <c r="E130" s="114" t="s">
        <v>307</v>
      </c>
      <c r="F130" s="114" t="s">
        <v>307</v>
      </c>
      <c r="G130" s="114" t="s">
        <v>308</v>
      </c>
      <c r="H130" s="114" t="s">
        <v>24</v>
      </c>
      <c r="I130" s="114" t="s">
        <v>24</v>
      </c>
    </row>
    <row r="131" spans="3:10">
      <c r="C131" s="114" t="s">
        <v>29</v>
      </c>
      <c r="D131" s="114" t="s">
        <v>309</v>
      </c>
      <c r="E131" s="114" t="s">
        <v>53</v>
      </c>
      <c r="F131" s="114" t="s">
        <v>310</v>
      </c>
      <c r="G131" s="114"/>
      <c r="H131" s="114" t="s">
        <v>311</v>
      </c>
      <c r="I131" s="114" t="s">
        <v>312</v>
      </c>
    </row>
    <row r="132" spans="3:10">
      <c r="C132" s="115" t="s">
        <v>313</v>
      </c>
      <c r="D132" s="115" t="s">
        <v>217</v>
      </c>
      <c r="E132" s="115" t="s">
        <v>217</v>
      </c>
      <c r="F132" s="115" t="s">
        <v>217</v>
      </c>
      <c r="G132" s="115" t="s">
        <v>217</v>
      </c>
      <c r="H132" s="116">
        <v>-1212219.71</v>
      </c>
      <c r="I132" s="115" t="s">
        <v>217</v>
      </c>
    </row>
    <row r="133" spans="3:10">
      <c r="C133" s="144" t="s">
        <v>314</v>
      </c>
      <c r="D133" s="115" t="s">
        <v>217</v>
      </c>
      <c r="E133" s="377">
        <v>621</v>
      </c>
      <c r="F133" s="115" t="s">
        <v>315</v>
      </c>
      <c r="G133" s="116">
        <v>-9925.36</v>
      </c>
      <c r="H133" s="116">
        <v>-1222145.07</v>
      </c>
      <c r="I133" s="116">
        <v>-9925.36</v>
      </c>
    </row>
    <row r="134" spans="3:10">
      <c r="C134" s="144" t="s">
        <v>316</v>
      </c>
      <c r="D134" s="115" t="s">
        <v>217</v>
      </c>
      <c r="E134" s="377">
        <v>661</v>
      </c>
      <c r="F134" s="115" t="s">
        <v>315</v>
      </c>
      <c r="G134" s="116">
        <v>-119129.65</v>
      </c>
      <c r="H134" s="116">
        <v>-1341274.72</v>
      </c>
      <c r="I134" s="116">
        <v>-129055.01</v>
      </c>
    </row>
    <row r="135" spans="3:10">
      <c r="C135" s="144" t="s">
        <v>317</v>
      </c>
      <c r="D135" s="115" t="s">
        <v>217</v>
      </c>
      <c r="E135" s="377">
        <v>727</v>
      </c>
      <c r="F135" s="115" t="s">
        <v>315</v>
      </c>
      <c r="G135" s="116">
        <v>-19853.62</v>
      </c>
      <c r="H135" s="116">
        <v>-1361128.34</v>
      </c>
      <c r="I135" s="116">
        <v>-148908.63</v>
      </c>
    </row>
    <row r="136" spans="3:10">
      <c r="C136" s="117" t="s">
        <v>318</v>
      </c>
      <c r="D136" s="117"/>
      <c r="E136" s="117"/>
      <c r="F136" s="117"/>
      <c r="G136" s="117"/>
      <c r="H136" s="118">
        <v>-1361128.34</v>
      </c>
      <c r="I136" s="118">
        <v>-148908.63</v>
      </c>
      <c r="J136" s="385">
        <f>SUM(G132:G135)</f>
        <v>-148908.63</v>
      </c>
    </row>
    <row r="139" spans="3:10">
      <c r="C139" s="113" t="s">
        <v>305</v>
      </c>
      <c r="D139" s="113" t="s">
        <v>306</v>
      </c>
      <c r="E139" s="113"/>
      <c r="F139" s="113"/>
      <c r="G139" s="113"/>
      <c r="H139" s="113"/>
      <c r="I139" s="113"/>
    </row>
    <row r="140" spans="3:10">
      <c r="C140" s="114" t="s">
        <v>307</v>
      </c>
      <c r="D140" s="114" t="s">
        <v>4</v>
      </c>
      <c r="E140" s="114" t="s">
        <v>307</v>
      </c>
      <c r="F140" s="114" t="s">
        <v>307</v>
      </c>
      <c r="G140" s="114" t="s">
        <v>308</v>
      </c>
      <c r="H140" s="114" t="s">
        <v>24</v>
      </c>
      <c r="I140" s="114" t="s">
        <v>24</v>
      </c>
    </row>
    <row r="141" spans="3:10">
      <c r="C141" s="114" t="s">
        <v>29</v>
      </c>
      <c r="D141" s="114" t="s">
        <v>309</v>
      </c>
      <c r="E141" s="114" t="s">
        <v>53</v>
      </c>
      <c r="F141" s="114" t="s">
        <v>310</v>
      </c>
      <c r="G141" s="114"/>
      <c r="H141" s="114" t="s">
        <v>311</v>
      </c>
      <c r="I141" s="114" t="s">
        <v>312</v>
      </c>
    </row>
    <row r="142" spans="3:10">
      <c r="C142" s="115" t="s">
        <v>313</v>
      </c>
      <c r="D142" s="115" t="s">
        <v>217</v>
      </c>
      <c r="E142" s="115" t="s">
        <v>217</v>
      </c>
      <c r="F142" s="115" t="s">
        <v>217</v>
      </c>
      <c r="G142" s="115" t="s">
        <v>217</v>
      </c>
      <c r="H142" s="116">
        <v>-1361128.34</v>
      </c>
      <c r="I142" s="115" t="s">
        <v>217</v>
      </c>
    </row>
    <row r="143" spans="3:10">
      <c r="C143" s="144" t="s">
        <v>319</v>
      </c>
      <c r="D143" s="115" t="s">
        <v>217</v>
      </c>
      <c r="E143" s="377">
        <v>788</v>
      </c>
      <c r="F143" s="115" t="s">
        <v>315</v>
      </c>
      <c r="G143" s="116">
        <v>-9932.0400000000009</v>
      </c>
      <c r="H143" s="116">
        <v>-1371060.38</v>
      </c>
      <c r="I143" s="116">
        <v>-9932.0400000000009</v>
      </c>
    </row>
    <row r="144" spans="3:10">
      <c r="C144" s="144" t="s">
        <v>320</v>
      </c>
      <c r="D144" s="115" t="s">
        <v>217</v>
      </c>
      <c r="E144" s="377">
        <v>843</v>
      </c>
      <c r="F144" s="115" t="s">
        <v>315</v>
      </c>
      <c r="G144" s="116">
        <v>-19862.97</v>
      </c>
      <c r="H144" s="116">
        <v>-1390923.35</v>
      </c>
      <c r="I144" s="116">
        <v>-29795.01</v>
      </c>
    </row>
    <row r="145" spans="3:10">
      <c r="C145" s="117" t="s">
        <v>318</v>
      </c>
      <c r="D145" s="117"/>
      <c r="E145" s="117"/>
      <c r="F145" s="117"/>
      <c r="G145" s="117"/>
      <c r="H145" s="118">
        <v>-1390923.35</v>
      </c>
      <c r="I145" s="118">
        <v>-29795.01</v>
      </c>
      <c r="J145" s="385">
        <f>SUM(G142:G144)</f>
        <v>-29795.010000000002</v>
      </c>
    </row>
    <row r="147" spans="3:10">
      <c r="C147" s="113" t="s">
        <v>305</v>
      </c>
      <c r="D147" s="113" t="s">
        <v>306</v>
      </c>
      <c r="E147" s="113"/>
      <c r="F147" s="113"/>
      <c r="G147" s="113"/>
      <c r="H147" s="113"/>
      <c r="I147" s="113"/>
    </row>
    <row r="148" spans="3:10">
      <c r="C148" s="114" t="s">
        <v>307</v>
      </c>
      <c r="D148" s="114" t="s">
        <v>4</v>
      </c>
      <c r="E148" s="114" t="s">
        <v>307</v>
      </c>
      <c r="F148" s="114" t="s">
        <v>307</v>
      </c>
      <c r="G148" s="114" t="s">
        <v>308</v>
      </c>
      <c r="H148" s="114" t="s">
        <v>24</v>
      </c>
      <c r="I148" s="114" t="s">
        <v>24</v>
      </c>
    </row>
    <row r="149" spans="3:10">
      <c r="C149" s="114" t="s">
        <v>29</v>
      </c>
      <c r="D149" s="114" t="s">
        <v>309</v>
      </c>
      <c r="E149" s="114" t="s">
        <v>53</v>
      </c>
      <c r="F149" s="114" t="s">
        <v>310</v>
      </c>
      <c r="G149" s="114"/>
      <c r="H149" s="114" t="s">
        <v>311</v>
      </c>
      <c r="I149" s="114" t="s">
        <v>312</v>
      </c>
    </row>
    <row r="150" spans="3:10">
      <c r="C150" s="115" t="s">
        <v>313</v>
      </c>
      <c r="D150" s="115" t="s">
        <v>217</v>
      </c>
      <c r="E150" s="115" t="s">
        <v>217</v>
      </c>
      <c r="F150" s="115" t="s">
        <v>217</v>
      </c>
      <c r="G150" s="115" t="s">
        <v>217</v>
      </c>
      <c r="H150" s="116">
        <v>-1390923.35</v>
      </c>
      <c r="I150" s="115" t="s">
        <v>217</v>
      </c>
    </row>
    <row r="151" spans="3:10">
      <c r="C151" s="144" t="s">
        <v>321</v>
      </c>
      <c r="D151" s="115" t="s">
        <v>217</v>
      </c>
      <c r="E151" s="377">
        <v>1012</v>
      </c>
      <c r="F151" s="115" t="s">
        <v>315</v>
      </c>
      <c r="G151" s="116">
        <v>-59529.1</v>
      </c>
      <c r="H151" s="116">
        <v>-1450452.45</v>
      </c>
      <c r="I151" s="116">
        <v>-59529.1</v>
      </c>
    </row>
    <row r="152" spans="3:10">
      <c r="C152" s="144" t="s">
        <v>322</v>
      </c>
      <c r="D152" s="115" t="s">
        <v>217</v>
      </c>
      <c r="E152" s="377">
        <v>1040</v>
      </c>
      <c r="F152" s="115" t="s">
        <v>315</v>
      </c>
      <c r="G152" s="116">
        <v>-25796.44</v>
      </c>
      <c r="H152" s="116">
        <v>-1476248.89</v>
      </c>
      <c r="I152" s="116">
        <v>-85325.54</v>
      </c>
    </row>
    <row r="153" spans="3:10">
      <c r="C153" s="144" t="s">
        <v>323</v>
      </c>
      <c r="D153" s="115" t="s">
        <v>217</v>
      </c>
      <c r="E153" s="377">
        <v>1042</v>
      </c>
      <c r="F153" s="115" t="s">
        <v>315</v>
      </c>
      <c r="G153" s="116">
        <v>-9921.7099999999991</v>
      </c>
      <c r="H153" s="116">
        <v>-1486170.6</v>
      </c>
      <c r="I153" s="116">
        <v>-95247.25</v>
      </c>
    </row>
    <row r="154" spans="3:10">
      <c r="C154" s="144" t="s">
        <v>324</v>
      </c>
      <c r="D154" s="115" t="s">
        <v>217</v>
      </c>
      <c r="E154" s="377">
        <v>1088</v>
      </c>
      <c r="F154" s="115" t="s">
        <v>315</v>
      </c>
      <c r="G154" s="116">
        <v>-9922.11</v>
      </c>
      <c r="H154" s="116">
        <v>-1496092.71</v>
      </c>
      <c r="I154" s="116">
        <v>-105169.36</v>
      </c>
    </row>
    <row r="155" spans="3:10">
      <c r="C155" s="144" t="s">
        <v>324</v>
      </c>
      <c r="D155" s="115" t="s">
        <v>217</v>
      </c>
      <c r="E155" s="377">
        <v>1090</v>
      </c>
      <c r="F155" s="115" t="s">
        <v>315</v>
      </c>
      <c r="G155" s="116">
        <v>-9922.11</v>
      </c>
      <c r="H155" s="116">
        <v>-1506014.82</v>
      </c>
      <c r="I155" s="116">
        <v>-115091.47</v>
      </c>
    </row>
    <row r="156" spans="3:10">
      <c r="C156" s="144" t="s">
        <v>324</v>
      </c>
      <c r="D156" s="115" t="s">
        <v>217</v>
      </c>
      <c r="E156" s="377">
        <v>1092</v>
      </c>
      <c r="F156" s="115" t="s">
        <v>325</v>
      </c>
      <c r="G156" s="116">
        <v>9922.11</v>
      </c>
      <c r="H156" s="116">
        <v>-1496092.71</v>
      </c>
      <c r="I156" s="116">
        <v>-105169.36</v>
      </c>
    </row>
    <row r="157" spans="3:10">
      <c r="C157" s="144" t="s">
        <v>324</v>
      </c>
      <c r="D157" s="115" t="s">
        <v>217</v>
      </c>
      <c r="E157" s="377">
        <v>1094</v>
      </c>
      <c r="F157" s="115" t="s">
        <v>325</v>
      </c>
      <c r="G157" s="116">
        <v>9922.11</v>
      </c>
      <c r="H157" s="116">
        <v>-1486170.6</v>
      </c>
      <c r="I157" s="116">
        <v>-95247.25</v>
      </c>
    </row>
    <row r="158" spans="3:10">
      <c r="C158" s="144" t="s">
        <v>324</v>
      </c>
      <c r="D158" s="115" t="s">
        <v>217</v>
      </c>
      <c r="E158" s="377">
        <v>1096</v>
      </c>
      <c r="F158" s="115" t="s">
        <v>315</v>
      </c>
      <c r="G158" s="116">
        <v>-9922.11</v>
      </c>
      <c r="H158" s="116">
        <v>-1496092.71</v>
      </c>
      <c r="I158" s="116">
        <v>-105169.36</v>
      </c>
    </row>
    <row r="159" spans="3:10">
      <c r="C159" s="144" t="s">
        <v>324</v>
      </c>
      <c r="D159" s="115" t="s">
        <v>217</v>
      </c>
      <c r="E159" s="377">
        <v>1098</v>
      </c>
      <c r="F159" s="115" t="s">
        <v>315</v>
      </c>
      <c r="G159" s="116">
        <v>-9922.11</v>
      </c>
      <c r="H159" s="116">
        <v>-1506014.82</v>
      </c>
      <c r="I159" s="116">
        <v>-115091.47</v>
      </c>
    </row>
    <row r="160" spans="3:10">
      <c r="C160" s="144" t="s">
        <v>324</v>
      </c>
      <c r="D160" s="115" t="s">
        <v>217</v>
      </c>
      <c r="E160" s="377">
        <v>1100</v>
      </c>
      <c r="F160" s="115" t="s">
        <v>325</v>
      </c>
      <c r="G160" s="116">
        <v>9922.11</v>
      </c>
      <c r="H160" s="116">
        <v>-1496092.71</v>
      </c>
      <c r="I160" s="116">
        <v>-105169.36</v>
      </c>
    </row>
    <row r="161" spans="3:10">
      <c r="C161" s="144" t="s">
        <v>326</v>
      </c>
      <c r="D161" s="115" t="s">
        <v>217</v>
      </c>
      <c r="E161" s="377">
        <v>1103</v>
      </c>
      <c r="F161" s="115" t="s">
        <v>315</v>
      </c>
      <c r="G161" s="116">
        <v>-9922.17</v>
      </c>
      <c r="H161" s="116">
        <v>-1506014.88</v>
      </c>
      <c r="I161" s="116">
        <v>-115091.53</v>
      </c>
    </row>
    <row r="162" spans="3:10">
      <c r="C162" s="117" t="s">
        <v>318</v>
      </c>
      <c r="D162" s="117"/>
      <c r="E162" s="117"/>
      <c r="F162" s="117"/>
      <c r="G162" s="117"/>
      <c r="H162" s="118">
        <v>-1506014.88</v>
      </c>
      <c r="I162" s="118">
        <v>-115091.53</v>
      </c>
      <c r="J162" s="385">
        <f>SUM(G150:G161)</f>
        <v>-115091.53</v>
      </c>
    </row>
  </sheetData>
  <autoFilter ref="B4:Q105" xr:uid="{3B70E166-8D3A-4394-827E-1526055C7B64}"/>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C4AAB-8F64-4356-B8DA-AAC45069D416}">
  <sheetPr filterMode="1"/>
  <dimension ref="A1:I87"/>
  <sheetViews>
    <sheetView topLeftCell="A67" workbookViewId="0">
      <selection activeCell="A87" sqref="A87:XFD87"/>
    </sheetView>
  </sheetViews>
  <sheetFormatPr baseColWidth="10" defaultColWidth="9.109375" defaultRowHeight="14.4"/>
  <cols>
    <col min="1" max="1" width="15" customWidth="1"/>
    <col min="2" max="2" width="29" customWidth="1"/>
    <col min="3" max="3" width="15" customWidth="1"/>
    <col min="4" max="4" width="20" customWidth="1"/>
    <col min="5" max="5" width="28" customWidth="1"/>
    <col min="6" max="6" width="22" customWidth="1"/>
    <col min="7" max="7" width="25" customWidth="1"/>
    <col min="8" max="9" width="20" customWidth="1"/>
    <col min="257" max="257" width="15" customWidth="1"/>
    <col min="258" max="258" width="29" customWidth="1"/>
    <col min="259" max="259" width="15" customWidth="1"/>
    <col min="260" max="260" width="20" customWidth="1"/>
    <col min="261" max="261" width="28" customWidth="1"/>
    <col min="262" max="262" width="22" customWidth="1"/>
    <col min="263" max="263" width="25" customWidth="1"/>
    <col min="264" max="265" width="20" customWidth="1"/>
    <col min="513" max="513" width="15" customWidth="1"/>
    <col min="514" max="514" width="29" customWidth="1"/>
    <col min="515" max="515" width="15" customWidth="1"/>
    <col min="516" max="516" width="20" customWidth="1"/>
    <col min="517" max="517" width="28" customWidth="1"/>
    <col min="518" max="518" width="22" customWidth="1"/>
    <col min="519" max="519" width="25" customWidth="1"/>
    <col min="520" max="521" width="20" customWidth="1"/>
    <col min="769" max="769" width="15" customWidth="1"/>
    <col min="770" max="770" width="29" customWidth="1"/>
    <col min="771" max="771" width="15" customWidth="1"/>
    <col min="772" max="772" width="20" customWidth="1"/>
    <col min="773" max="773" width="28" customWidth="1"/>
    <col min="774" max="774" width="22" customWidth="1"/>
    <col min="775" max="775" width="25" customWidth="1"/>
    <col min="776" max="777" width="20" customWidth="1"/>
    <col min="1025" max="1025" width="15" customWidth="1"/>
    <col min="1026" max="1026" width="29" customWidth="1"/>
    <col min="1027" max="1027" width="15" customWidth="1"/>
    <col min="1028" max="1028" width="20" customWidth="1"/>
    <col min="1029" max="1029" width="28" customWidth="1"/>
    <col min="1030" max="1030" width="22" customWidth="1"/>
    <col min="1031" max="1031" width="25" customWidth="1"/>
    <col min="1032" max="1033" width="20" customWidth="1"/>
    <col min="1281" max="1281" width="15" customWidth="1"/>
    <col min="1282" max="1282" width="29" customWidth="1"/>
    <col min="1283" max="1283" width="15" customWidth="1"/>
    <col min="1284" max="1284" width="20" customWidth="1"/>
    <col min="1285" max="1285" width="28" customWidth="1"/>
    <col min="1286" max="1286" width="22" customWidth="1"/>
    <col min="1287" max="1287" width="25" customWidth="1"/>
    <col min="1288" max="1289" width="20" customWidth="1"/>
    <col min="1537" max="1537" width="15" customWidth="1"/>
    <col min="1538" max="1538" width="29" customWidth="1"/>
    <col min="1539" max="1539" width="15" customWidth="1"/>
    <col min="1540" max="1540" width="20" customWidth="1"/>
    <col min="1541" max="1541" width="28" customWidth="1"/>
    <col min="1542" max="1542" width="22" customWidth="1"/>
    <col min="1543" max="1543" width="25" customWidth="1"/>
    <col min="1544" max="1545" width="20" customWidth="1"/>
    <col min="1793" max="1793" width="15" customWidth="1"/>
    <col min="1794" max="1794" width="29" customWidth="1"/>
    <col min="1795" max="1795" width="15" customWidth="1"/>
    <col min="1796" max="1796" width="20" customWidth="1"/>
    <col min="1797" max="1797" width="28" customWidth="1"/>
    <col min="1798" max="1798" width="22" customWidth="1"/>
    <col min="1799" max="1799" width="25" customWidth="1"/>
    <col min="1800" max="1801" width="20" customWidth="1"/>
    <col min="2049" max="2049" width="15" customWidth="1"/>
    <col min="2050" max="2050" width="29" customWidth="1"/>
    <col min="2051" max="2051" width="15" customWidth="1"/>
    <col min="2052" max="2052" width="20" customWidth="1"/>
    <col min="2053" max="2053" width="28" customWidth="1"/>
    <col min="2054" max="2054" width="22" customWidth="1"/>
    <col min="2055" max="2055" width="25" customWidth="1"/>
    <col min="2056" max="2057" width="20" customWidth="1"/>
    <col min="2305" max="2305" width="15" customWidth="1"/>
    <col min="2306" max="2306" width="29" customWidth="1"/>
    <col min="2307" max="2307" width="15" customWidth="1"/>
    <col min="2308" max="2308" width="20" customWidth="1"/>
    <col min="2309" max="2309" width="28" customWidth="1"/>
    <col min="2310" max="2310" width="22" customWidth="1"/>
    <col min="2311" max="2311" width="25" customWidth="1"/>
    <col min="2312" max="2313" width="20" customWidth="1"/>
    <col min="2561" max="2561" width="15" customWidth="1"/>
    <col min="2562" max="2562" width="29" customWidth="1"/>
    <col min="2563" max="2563" width="15" customWidth="1"/>
    <col min="2564" max="2564" width="20" customWidth="1"/>
    <col min="2565" max="2565" width="28" customWidth="1"/>
    <col min="2566" max="2566" width="22" customWidth="1"/>
    <col min="2567" max="2567" width="25" customWidth="1"/>
    <col min="2568" max="2569" width="20" customWidth="1"/>
    <col min="2817" max="2817" width="15" customWidth="1"/>
    <col min="2818" max="2818" width="29" customWidth="1"/>
    <col min="2819" max="2819" width="15" customWidth="1"/>
    <col min="2820" max="2820" width="20" customWidth="1"/>
    <col min="2821" max="2821" width="28" customWidth="1"/>
    <col min="2822" max="2822" width="22" customWidth="1"/>
    <col min="2823" max="2823" width="25" customWidth="1"/>
    <col min="2824" max="2825" width="20" customWidth="1"/>
    <col min="3073" max="3073" width="15" customWidth="1"/>
    <col min="3074" max="3074" width="29" customWidth="1"/>
    <col min="3075" max="3075" width="15" customWidth="1"/>
    <col min="3076" max="3076" width="20" customWidth="1"/>
    <col min="3077" max="3077" width="28" customWidth="1"/>
    <col min="3078" max="3078" width="22" customWidth="1"/>
    <col min="3079" max="3079" width="25" customWidth="1"/>
    <col min="3080" max="3081" width="20" customWidth="1"/>
    <col min="3329" max="3329" width="15" customWidth="1"/>
    <col min="3330" max="3330" width="29" customWidth="1"/>
    <col min="3331" max="3331" width="15" customWidth="1"/>
    <col min="3332" max="3332" width="20" customWidth="1"/>
    <col min="3333" max="3333" width="28" customWidth="1"/>
    <col min="3334" max="3334" width="22" customWidth="1"/>
    <col min="3335" max="3335" width="25" customWidth="1"/>
    <col min="3336" max="3337" width="20" customWidth="1"/>
    <col min="3585" max="3585" width="15" customWidth="1"/>
    <col min="3586" max="3586" width="29" customWidth="1"/>
    <col min="3587" max="3587" width="15" customWidth="1"/>
    <col min="3588" max="3588" width="20" customWidth="1"/>
    <col min="3589" max="3589" width="28" customWidth="1"/>
    <col min="3590" max="3590" width="22" customWidth="1"/>
    <col min="3591" max="3591" width="25" customWidth="1"/>
    <col min="3592" max="3593" width="20" customWidth="1"/>
    <col min="3841" max="3841" width="15" customWidth="1"/>
    <col min="3842" max="3842" width="29" customWidth="1"/>
    <col min="3843" max="3843" width="15" customWidth="1"/>
    <col min="3844" max="3844" width="20" customWidth="1"/>
    <col min="3845" max="3845" width="28" customWidth="1"/>
    <col min="3846" max="3846" width="22" customWidth="1"/>
    <col min="3847" max="3847" width="25" customWidth="1"/>
    <col min="3848" max="3849" width="20" customWidth="1"/>
    <col min="4097" max="4097" width="15" customWidth="1"/>
    <col min="4098" max="4098" width="29" customWidth="1"/>
    <col min="4099" max="4099" width="15" customWidth="1"/>
    <col min="4100" max="4100" width="20" customWidth="1"/>
    <col min="4101" max="4101" width="28" customWidth="1"/>
    <col min="4102" max="4102" width="22" customWidth="1"/>
    <col min="4103" max="4103" width="25" customWidth="1"/>
    <col min="4104" max="4105" width="20" customWidth="1"/>
    <col min="4353" max="4353" width="15" customWidth="1"/>
    <col min="4354" max="4354" width="29" customWidth="1"/>
    <col min="4355" max="4355" width="15" customWidth="1"/>
    <col min="4356" max="4356" width="20" customWidth="1"/>
    <col min="4357" max="4357" width="28" customWidth="1"/>
    <col min="4358" max="4358" width="22" customWidth="1"/>
    <col min="4359" max="4359" width="25" customWidth="1"/>
    <col min="4360" max="4361" width="20" customWidth="1"/>
    <col min="4609" max="4609" width="15" customWidth="1"/>
    <col min="4610" max="4610" width="29" customWidth="1"/>
    <col min="4611" max="4611" width="15" customWidth="1"/>
    <col min="4612" max="4612" width="20" customWidth="1"/>
    <col min="4613" max="4613" width="28" customWidth="1"/>
    <col min="4614" max="4614" width="22" customWidth="1"/>
    <col min="4615" max="4615" width="25" customWidth="1"/>
    <col min="4616" max="4617" width="20" customWidth="1"/>
    <col min="4865" max="4865" width="15" customWidth="1"/>
    <col min="4866" max="4866" width="29" customWidth="1"/>
    <col min="4867" max="4867" width="15" customWidth="1"/>
    <col min="4868" max="4868" width="20" customWidth="1"/>
    <col min="4869" max="4869" width="28" customWidth="1"/>
    <col min="4870" max="4870" width="22" customWidth="1"/>
    <col min="4871" max="4871" width="25" customWidth="1"/>
    <col min="4872" max="4873" width="20" customWidth="1"/>
    <col min="5121" max="5121" width="15" customWidth="1"/>
    <col min="5122" max="5122" width="29" customWidth="1"/>
    <col min="5123" max="5123" width="15" customWidth="1"/>
    <col min="5124" max="5124" width="20" customWidth="1"/>
    <col min="5125" max="5125" width="28" customWidth="1"/>
    <col min="5126" max="5126" width="22" customWidth="1"/>
    <col min="5127" max="5127" width="25" customWidth="1"/>
    <col min="5128" max="5129" width="20" customWidth="1"/>
    <col min="5377" max="5377" width="15" customWidth="1"/>
    <col min="5378" max="5378" width="29" customWidth="1"/>
    <col min="5379" max="5379" width="15" customWidth="1"/>
    <col min="5380" max="5380" width="20" customWidth="1"/>
    <col min="5381" max="5381" width="28" customWidth="1"/>
    <col min="5382" max="5382" width="22" customWidth="1"/>
    <col min="5383" max="5383" width="25" customWidth="1"/>
    <col min="5384" max="5385" width="20" customWidth="1"/>
    <col min="5633" max="5633" width="15" customWidth="1"/>
    <col min="5634" max="5634" width="29" customWidth="1"/>
    <col min="5635" max="5635" width="15" customWidth="1"/>
    <col min="5636" max="5636" width="20" customWidth="1"/>
    <col min="5637" max="5637" width="28" customWidth="1"/>
    <col min="5638" max="5638" width="22" customWidth="1"/>
    <col min="5639" max="5639" width="25" customWidth="1"/>
    <col min="5640" max="5641" width="20" customWidth="1"/>
    <col min="5889" max="5889" width="15" customWidth="1"/>
    <col min="5890" max="5890" width="29" customWidth="1"/>
    <col min="5891" max="5891" width="15" customWidth="1"/>
    <col min="5892" max="5892" width="20" customWidth="1"/>
    <col min="5893" max="5893" width="28" customWidth="1"/>
    <col min="5894" max="5894" width="22" customWidth="1"/>
    <col min="5895" max="5895" width="25" customWidth="1"/>
    <col min="5896" max="5897" width="20" customWidth="1"/>
    <col min="6145" max="6145" width="15" customWidth="1"/>
    <col min="6146" max="6146" width="29" customWidth="1"/>
    <col min="6147" max="6147" width="15" customWidth="1"/>
    <col min="6148" max="6148" width="20" customWidth="1"/>
    <col min="6149" max="6149" width="28" customWidth="1"/>
    <col min="6150" max="6150" width="22" customWidth="1"/>
    <col min="6151" max="6151" width="25" customWidth="1"/>
    <col min="6152" max="6153" width="20" customWidth="1"/>
    <col min="6401" max="6401" width="15" customWidth="1"/>
    <col min="6402" max="6402" width="29" customWidth="1"/>
    <col min="6403" max="6403" width="15" customWidth="1"/>
    <col min="6404" max="6404" width="20" customWidth="1"/>
    <col min="6405" max="6405" width="28" customWidth="1"/>
    <col min="6406" max="6406" width="22" customWidth="1"/>
    <col min="6407" max="6407" width="25" customWidth="1"/>
    <col min="6408" max="6409" width="20" customWidth="1"/>
    <col min="6657" max="6657" width="15" customWidth="1"/>
    <col min="6658" max="6658" width="29" customWidth="1"/>
    <col min="6659" max="6659" width="15" customWidth="1"/>
    <col min="6660" max="6660" width="20" customWidth="1"/>
    <col min="6661" max="6661" width="28" customWidth="1"/>
    <col min="6662" max="6662" width="22" customWidth="1"/>
    <col min="6663" max="6663" width="25" customWidth="1"/>
    <col min="6664" max="6665" width="20" customWidth="1"/>
    <col min="6913" max="6913" width="15" customWidth="1"/>
    <col min="6914" max="6914" width="29" customWidth="1"/>
    <col min="6915" max="6915" width="15" customWidth="1"/>
    <col min="6916" max="6916" width="20" customWidth="1"/>
    <col min="6917" max="6917" width="28" customWidth="1"/>
    <col min="6918" max="6918" width="22" customWidth="1"/>
    <col min="6919" max="6919" width="25" customWidth="1"/>
    <col min="6920" max="6921" width="20" customWidth="1"/>
    <col min="7169" max="7169" width="15" customWidth="1"/>
    <col min="7170" max="7170" width="29" customWidth="1"/>
    <col min="7171" max="7171" width="15" customWidth="1"/>
    <col min="7172" max="7172" width="20" customWidth="1"/>
    <col min="7173" max="7173" width="28" customWidth="1"/>
    <col min="7174" max="7174" width="22" customWidth="1"/>
    <col min="7175" max="7175" width="25" customWidth="1"/>
    <col min="7176" max="7177" width="20" customWidth="1"/>
    <col min="7425" max="7425" width="15" customWidth="1"/>
    <col min="7426" max="7426" width="29" customWidth="1"/>
    <col min="7427" max="7427" width="15" customWidth="1"/>
    <col min="7428" max="7428" width="20" customWidth="1"/>
    <col min="7429" max="7429" width="28" customWidth="1"/>
    <col min="7430" max="7430" width="22" customWidth="1"/>
    <col min="7431" max="7431" width="25" customWidth="1"/>
    <col min="7432" max="7433" width="20" customWidth="1"/>
    <col min="7681" max="7681" width="15" customWidth="1"/>
    <col min="7682" max="7682" width="29" customWidth="1"/>
    <col min="7683" max="7683" width="15" customWidth="1"/>
    <col min="7684" max="7684" width="20" customWidth="1"/>
    <col min="7685" max="7685" width="28" customWidth="1"/>
    <col min="7686" max="7686" width="22" customWidth="1"/>
    <col min="7687" max="7687" width="25" customWidth="1"/>
    <col min="7688" max="7689" width="20" customWidth="1"/>
    <col min="7937" max="7937" width="15" customWidth="1"/>
    <col min="7938" max="7938" width="29" customWidth="1"/>
    <col min="7939" max="7939" width="15" customWidth="1"/>
    <col min="7940" max="7940" width="20" customWidth="1"/>
    <col min="7941" max="7941" width="28" customWidth="1"/>
    <col min="7942" max="7942" width="22" customWidth="1"/>
    <col min="7943" max="7943" width="25" customWidth="1"/>
    <col min="7944" max="7945" width="20" customWidth="1"/>
    <col min="8193" max="8193" width="15" customWidth="1"/>
    <col min="8194" max="8194" width="29" customWidth="1"/>
    <col min="8195" max="8195" width="15" customWidth="1"/>
    <col min="8196" max="8196" width="20" customWidth="1"/>
    <col min="8197" max="8197" width="28" customWidth="1"/>
    <col min="8198" max="8198" width="22" customWidth="1"/>
    <col min="8199" max="8199" width="25" customWidth="1"/>
    <col min="8200" max="8201" width="20" customWidth="1"/>
    <col min="8449" max="8449" width="15" customWidth="1"/>
    <col min="8450" max="8450" width="29" customWidth="1"/>
    <col min="8451" max="8451" width="15" customWidth="1"/>
    <col min="8452" max="8452" width="20" customWidth="1"/>
    <col min="8453" max="8453" width="28" customWidth="1"/>
    <col min="8454" max="8454" width="22" customWidth="1"/>
    <col min="8455" max="8455" width="25" customWidth="1"/>
    <col min="8456" max="8457" width="20" customWidth="1"/>
    <col min="8705" max="8705" width="15" customWidth="1"/>
    <col min="8706" max="8706" width="29" customWidth="1"/>
    <col min="8707" max="8707" width="15" customWidth="1"/>
    <col min="8708" max="8708" width="20" customWidth="1"/>
    <col min="8709" max="8709" width="28" customWidth="1"/>
    <col min="8710" max="8710" width="22" customWidth="1"/>
    <col min="8711" max="8711" width="25" customWidth="1"/>
    <col min="8712" max="8713" width="20" customWidth="1"/>
    <col min="8961" max="8961" width="15" customWidth="1"/>
    <col min="8962" max="8962" width="29" customWidth="1"/>
    <col min="8963" max="8963" width="15" customWidth="1"/>
    <col min="8964" max="8964" width="20" customWidth="1"/>
    <col min="8965" max="8965" width="28" customWidth="1"/>
    <col min="8966" max="8966" width="22" customWidth="1"/>
    <col min="8967" max="8967" width="25" customWidth="1"/>
    <col min="8968" max="8969" width="20" customWidth="1"/>
    <col min="9217" max="9217" width="15" customWidth="1"/>
    <col min="9218" max="9218" width="29" customWidth="1"/>
    <col min="9219" max="9219" width="15" customWidth="1"/>
    <col min="9220" max="9220" width="20" customWidth="1"/>
    <col min="9221" max="9221" width="28" customWidth="1"/>
    <col min="9222" max="9222" width="22" customWidth="1"/>
    <col min="9223" max="9223" width="25" customWidth="1"/>
    <col min="9224" max="9225" width="20" customWidth="1"/>
    <col min="9473" max="9473" width="15" customWidth="1"/>
    <col min="9474" max="9474" width="29" customWidth="1"/>
    <col min="9475" max="9475" width="15" customWidth="1"/>
    <col min="9476" max="9476" width="20" customWidth="1"/>
    <col min="9477" max="9477" width="28" customWidth="1"/>
    <col min="9478" max="9478" width="22" customWidth="1"/>
    <col min="9479" max="9479" width="25" customWidth="1"/>
    <col min="9480" max="9481" width="20" customWidth="1"/>
    <col min="9729" max="9729" width="15" customWidth="1"/>
    <col min="9730" max="9730" width="29" customWidth="1"/>
    <col min="9731" max="9731" width="15" customWidth="1"/>
    <col min="9732" max="9732" width="20" customWidth="1"/>
    <col min="9733" max="9733" width="28" customWidth="1"/>
    <col min="9734" max="9734" width="22" customWidth="1"/>
    <col min="9735" max="9735" width="25" customWidth="1"/>
    <col min="9736" max="9737" width="20" customWidth="1"/>
    <col min="9985" max="9985" width="15" customWidth="1"/>
    <col min="9986" max="9986" width="29" customWidth="1"/>
    <col min="9987" max="9987" width="15" customWidth="1"/>
    <col min="9988" max="9988" width="20" customWidth="1"/>
    <col min="9989" max="9989" width="28" customWidth="1"/>
    <col min="9990" max="9990" width="22" customWidth="1"/>
    <col min="9991" max="9991" width="25" customWidth="1"/>
    <col min="9992" max="9993" width="20" customWidth="1"/>
    <col min="10241" max="10241" width="15" customWidth="1"/>
    <col min="10242" max="10242" width="29" customWidth="1"/>
    <col min="10243" max="10243" width="15" customWidth="1"/>
    <col min="10244" max="10244" width="20" customWidth="1"/>
    <col min="10245" max="10245" width="28" customWidth="1"/>
    <col min="10246" max="10246" width="22" customWidth="1"/>
    <col min="10247" max="10247" width="25" customWidth="1"/>
    <col min="10248" max="10249" width="20" customWidth="1"/>
    <col min="10497" max="10497" width="15" customWidth="1"/>
    <col min="10498" max="10498" width="29" customWidth="1"/>
    <col min="10499" max="10499" width="15" customWidth="1"/>
    <col min="10500" max="10500" width="20" customWidth="1"/>
    <col min="10501" max="10501" width="28" customWidth="1"/>
    <col min="10502" max="10502" width="22" customWidth="1"/>
    <col min="10503" max="10503" width="25" customWidth="1"/>
    <col min="10504" max="10505" width="20" customWidth="1"/>
    <col min="10753" max="10753" width="15" customWidth="1"/>
    <col min="10754" max="10754" width="29" customWidth="1"/>
    <col min="10755" max="10755" width="15" customWidth="1"/>
    <col min="10756" max="10756" width="20" customWidth="1"/>
    <col min="10757" max="10757" width="28" customWidth="1"/>
    <col min="10758" max="10758" width="22" customWidth="1"/>
    <col min="10759" max="10759" width="25" customWidth="1"/>
    <col min="10760" max="10761" width="20" customWidth="1"/>
    <col min="11009" max="11009" width="15" customWidth="1"/>
    <col min="11010" max="11010" width="29" customWidth="1"/>
    <col min="11011" max="11011" width="15" customWidth="1"/>
    <col min="11012" max="11012" width="20" customWidth="1"/>
    <col min="11013" max="11013" width="28" customWidth="1"/>
    <col min="11014" max="11014" width="22" customWidth="1"/>
    <col min="11015" max="11015" width="25" customWidth="1"/>
    <col min="11016" max="11017" width="20" customWidth="1"/>
    <col min="11265" max="11265" width="15" customWidth="1"/>
    <col min="11266" max="11266" width="29" customWidth="1"/>
    <col min="11267" max="11267" width="15" customWidth="1"/>
    <col min="11268" max="11268" width="20" customWidth="1"/>
    <col min="11269" max="11269" width="28" customWidth="1"/>
    <col min="11270" max="11270" width="22" customWidth="1"/>
    <col min="11271" max="11271" width="25" customWidth="1"/>
    <col min="11272" max="11273" width="20" customWidth="1"/>
    <col min="11521" max="11521" width="15" customWidth="1"/>
    <col min="11522" max="11522" width="29" customWidth="1"/>
    <col min="11523" max="11523" width="15" customWidth="1"/>
    <col min="11524" max="11524" width="20" customWidth="1"/>
    <col min="11525" max="11525" width="28" customWidth="1"/>
    <col min="11526" max="11526" width="22" customWidth="1"/>
    <col min="11527" max="11527" width="25" customWidth="1"/>
    <col min="11528" max="11529" width="20" customWidth="1"/>
    <col min="11777" max="11777" width="15" customWidth="1"/>
    <col min="11778" max="11778" width="29" customWidth="1"/>
    <col min="11779" max="11779" width="15" customWidth="1"/>
    <col min="11780" max="11780" width="20" customWidth="1"/>
    <col min="11781" max="11781" width="28" customWidth="1"/>
    <col min="11782" max="11782" width="22" customWidth="1"/>
    <col min="11783" max="11783" width="25" customWidth="1"/>
    <col min="11784" max="11785" width="20" customWidth="1"/>
    <col min="12033" max="12033" width="15" customWidth="1"/>
    <col min="12034" max="12034" width="29" customWidth="1"/>
    <col min="12035" max="12035" width="15" customWidth="1"/>
    <col min="12036" max="12036" width="20" customWidth="1"/>
    <col min="12037" max="12037" width="28" customWidth="1"/>
    <col min="12038" max="12038" width="22" customWidth="1"/>
    <col min="12039" max="12039" width="25" customWidth="1"/>
    <col min="12040" max="12041" width="20" customWidth="1"/>
    <col min="12289" max="12289" width="15" customWidth="1"/>
    <col min="12290" max="12290" width="29" customWidth="1"/>
    <col min="12291" max="12291" width="15" customWidth="1"/>
    <col min="12292" max="12292" width="20" customWidth="1"/>
    <col min="12293" max="12293" width="28" customWidth="1"/>
    <col min="12294" max="12294" width="22" customWidth="1"/>
    <col min="12295" max="12295" width="25" customWidth="1"/>
    <col min="12296" max="12297" width="20" customWidth="1"/>
    <col min="12545" max="12545" width="15" customWidth="1"/>
    <col min="12546" max="12546" width="29" customWidth="1"/>
    <col min="12547" max="12547" width="15" customWidth="1"/>
    <col min="12548" max="12548" width="20" customWidth="1"/>
    <col min="12549" max="12549" width="28" customWidth="1"/>
    <col min="12550" max="12550" width="22" customWidth="1"/>
    <col min="12551" max="12551" width="25" customWidth="1"/>
    <col min="12552" max="12553" width="20" customWidth="1"/>
    <col min="12801" max="12801" width="15" customWidth="1"/>
    <col min="12802" max="12802" width="29" customWidth="1"/>
    <col min="12803" max="12803" width="15" customWidth="1"/>
    <col min="12804" max="12804" width="20" customWidth="1"/>
    <col min="12805" max="12805" width="28" customWidth="1"/>
    <col min="12806" max="12806" width="22" customWidth="1"/>
    <col min="12807" max="12807" width="25" customWidth="1"/>
    <col min="12808" max="12809" width="20" customWidth="1"/>
    <col min="13057" max="13057" width="15" customWidth="1"/>
    <col min="13058" max="13058" width="29" customWidth="1"/>
    <col min="13059" max="13059" width="15" customWidth="1"/>
    <col min="13060" max="13060" width="20" customWidth="1"/>
    <col min="13061" max="13061" width="28" customWidth="1"/>
    <col min="13062" max="13062" width="22" customWidth="1"/>
    <col min="13063" max="13063" width="25" customWidth="1"/>
    <col min="13064" max="13065" width="20" customWidth="1"/>
    <col min="13313" max="13313" width="15" customWidth="1"/>
    <col min="13314" max="13314" width="29" customWidth="1"/>
    <col min="13315" max="13315" width="15" customWidth="1"/>
    <col min="13316" max="13316" width="20" customWidth="1"/>
    <col min="13317" max="13317" width="28" customWidth="1"/>
    <col min="13318" max="13318" width="22" customWidth="1"/>
    <col min="13319" max="13319" width="25" customWidth="1"/>
    <col min="13320" max="13321" width="20" customWidth="1"/>
    <col min="13569" max="13569" width="15" customWidth="1"/>
    <col min="13570" max="13570" width="29" customWidth="1"/>
    <col min="13571" max="13571" width="15" customWidth="1"/>
    <col min="13572" max="13572" width="20" customWidth="1"/>
    <col min="13573" max="13573" width="28" customWidth="1"/>
    <col min="13574" max="13574" width="22" customWidth="1"/>
    <col min="13575" max="13575" width="25" customWidth="1"/>
    <col min="13576" max="13577" width="20" customWidth="1"/>
    <col min="13825" max="13825" width="15" customWidth="1"/>
    <col min="13826" max="13826" width="29" customWidth="1"/>
    <col min="13827" max="13827" width="15" customWidth="1"/>
    <col min="13828" max="13828" width="20" customWidth="1"/>
    <col min="13829" max="13829" width="28" customWidth="1"/>
    <col min="13830" max="13830" width="22" customWidth="1"/>
    <col min="13831" max="13831" width="25" customWidth="1"/>
    <col min="13832" max="13833" width="20" customWidth="1"/>
    <col min="14081" max="14081" width="15" customWidth="1"/>
    <col min="14082" max="14082" width="29" customWidth="1"/>
    <col min="14083" max="14083" width="15" customWidth="1"/>
    <col min="14084" max="14084" width="20" customWidth="1"/>
    <col min="14085" max="14085" width="28" customWidth="1"/>
    <col min="14086" max="14086" width="22" customWidth="1"/>
    <col min="14087" max="14087" width="25" customWidth="1"/>
    <col min="14088" max="14089" width="20" customWidth="1"/>
    <col min="14337" max="14337" width="15" customWidth="1"/>
    <col min="14338" max="14338" width="29" customWidth="1"/>
    <col min="14339" max="14339" width="15" customWidth="1"/>
    <col min="14340" max="14340" width="20" customWidth="1"/>
    <col min="14341" max="14341" width="28" customWidth="1"/>
    <col min="14342" max="14342" width="22" customWidth="1"/>
    <col min="14343" max="14343" width="25" customWidth="1"/>
    <col min="14344" max="14345" width="20" customWidth="1"/>
    <col min="14593" max="14593" width="15" customWidth="1"/>
    <col min="14594" max="14594" width="29" customWidth="1"/>
    <col min="14595" max="14595" width="15" customWidth="1"/>
    <col min="14596" max="14596" width="20" customWidth="1"/>
    <col min="14597" max="14597" width="28" customWidth="1"/>
    <col min="14598" max="14598" width="22" customWidth="1"/>
    <col min="14599" max="14599" width="25" customWidth="1"/>
    <col min="14600" max="14601" width="20" customWidth="1"/>
    <col min="14849" max="14849" width="15" customWidth="1"/>
    <col min="14850" max="14850" width="29" customWidth="1"/>
    <col min="14851" max="14851" width="15" customWidth="1"/>
    <col min="14852" max="14852" width="20" customWidth="1"/>
    <col min="14853" max="14853" width="28" customWidth="1"/>
    <col min="14854" max="14854" width="22" customWidth="1"/>
    <col min="14855" max="14855" width="25" customWidth="1"/>
    <col min="14856" max="14857" width="20" customWidth="1"/>
    <col min="15105" max="15105" width="15" customWidth="1"/>
    <col min="15106" max="15106" width="29" customWidth="1"/>
    <col min="15107" max="15107" width="15" customWidth="1"/>
    <col min="15108" max="15108" width="20" customWidth="1"/>
    <col min="15109" max="15109" width="28" customWidth="1"/>
    <col min="15110" max="15110" width="22" customWidth="1"/>
    <col min="15111" max="15111" width="25" customWidth="1"/>
    <col min="15112" max="15113" width="20" customWidth="1"/>
    <col min="15361" max="15361" width="15" customWidth="1"/>
    <col min="15362" max="15362" width="29" customWidth="1"/>
    <col min="15363" max="15363" width="15" customWidth="1"/>
    <col min="15364" max="15364" width="20" customWidth="1"/>
    <col min="15365" max="15365" width="28" customWidth="1"/>
    <col min="15366" max="15366" width="22" customWidth="1"/>
    <col min="15367" max="15367" width="25" customWidth="1"/>
    <col min="15368" max="15369" width="20" customWidth="1"/>
    <col min="15617" max="15617" width="15" customWidth="1"/>
    <col min="15618" max="15618" width="29" customWidth="1"/>
    <col min="15619" max="15619" width="15" customWidth="1"/>
    <col min="15620" max="15620" width="20" customWidth="1"/>
    <col min="15621" max="15621" width="28" customWidth="1"/>
    <col min="15622" max="15622" width="22" customWidth="1"/>
    <col min="15623" max="15623" width="25" customWidth="1"/>
    <col min="15624" max="15625" width="20" customWidth="1"/>
    <col min="15873" max="15873" width="15" customWidth="1"/>
    <col min="15874" max="15874" width="29" customWidth="1"/>
    <col min="15875" max="15875" width="15" customWidth="1"/>
    <col min="15876" max="15876" width="20" customWidth="1"/>
    <col min="15877" max="15877" width="28" customWidth="1"/>
    <col min="15878" max="15878" width="22" customWidth="1"/>
    <col min="15879" max="15879" width="25" customWidth="1"/>
    <col min="15880" max="15881" width="20" customWidth="1"/>
    <col min="16129" max="16129" width="15" customWidth="1"/>
    <col min="16130" max="16130" width="29" customWidth="1"/>
    <col min="16131" max="16131" width="15" customWidth="1"/>
    <col min="16132" max="16132" width="20" customWidth="1"/>
    <col min="16133" max="16133" width="28" customWidth="1"/>
    <col min="16134" max="16134" width="22" customWidth="1"/>
    <col min="16135" max="16135" width="25" customWidth="1"/>
    <col min="16136" max="16137" width="20" customWidth="1"/>
  </cols>
  <sheetData>
    <row r="1" spans="1:9" ht="15.6">
      <c r="A1" s="452" t="s">
        <v>327</v>
      </c>
      <c r="B1" s="452"/>
      <c r="C1" s="452"/>
      <c r="D1" s="452"/>
      <c r="E1" s="452"/>
      <c r="F1" s="452"/>
      <c r="G1" s="452"/>
      <c r="H1" s="452"/>
      <c r="I1" s="452"/>
    </row>
    <row r="2" spans="1:9">
      <c r="A2" s="114" t="s">
        <v>328</v>
      </c>
      <c r="B2" s="114" t="s">
        <v>329</v>
      </c>
      <c r="C2" s="114" t="s">
        <v>29</v>
      </c>
      <c r="D2" s="114" t="s">
        <v>330</v>
      </c>
      <c r="E2" s="114" t="s">
        <v>331</v>
      </c>
      <c r="F2" s="114" t="s">
        <v>332</v>
      </c>
      <c r="G2" s="114" t="s">
        <v>333</v>
      </c>
      <c r="H2" s="114" t="s">
        <v>334</v>
      </c>
      <c r="I2" s="114" t="s">
        <v>335</v>
      </c>
    </row>
    <row r="3" spans="1:9" hidden="1">
      <c r="A3" s="114" t="s">
        <v>336</v>
      </c>
      <c r="B3" s="114"/>
      <c r="C3" s="114"/>
      <c r="D3" s="114"/>
      <c r="E3" s="114"/>
      <c r="F3" s="114"/>
      <c r="G3" s="114"/>
      <c r="H3" s="114" t="s">
        <v>330</v>
      </c>
      <c r="I3" s="114"/>
    </row>
    <row r="4" spans="1:9" hidden="1">
      <c r="A4" s="115" t="s">
        <v>337</v>
      </c>
      <c r="B4" s="115" t="s">
        <v>338</v>
      </c>
      <c r="C4" s="144" t="s">
        <v>321</v>
      </c>
      <c r="D4" s="116">
        <v>170167141763.44</v>
      </c>
      <c r="E4" s="453">
        <v>147742.08885468001</v>
      </c>
      <c r="F4" s="250">
        <v>1151785.1350459999</v>
      </c>
      <c r="G4" s="377">
        <v>527</v>
      </c>
      <c r="H4" s="116">
        <v>170644979110.73999</v>
      </c>
      <c r="I4" s="116">
        <v>170654493683.10001</v>
      </c>
    </row>
    <row r="5" spans="1:9" hidden="1">
      <c r="A5" s="115" t="s">
        <v>337</v>
      </c>
      <c r="B5" s="115" t="s">
        <v>338</v>
      </c>
      <c r="C5" s="144" t="s">
        <v>339</v>
      </c>
      <c r="D5" s="116">
        <v>165328533792.19</v>
      </c>
      <c r="E5" s="453">
        <v>143471.3834552</v>
      </c>
      <c r="F5" s="250">
        <v>1152345.0168989999</v>
      </c>
      <c r="G5" s="377">
        <v>527</v>
      </c>
      <c r="H5" s="116">
        <v>170249859877.91</v>
      </c>
      <c r="I5" s="116">
        <v>170287856843.57001</v>
      </c>
    </row>
    <row r="6" spans="1:9" hidden="1">
      <c r="A6" s="115" t="s">
        <v>337</v>
      </c>
      <c r="B6" s="115" t="s">
        <v>338</v>
      </c>
      <c r="C6" s="144" t="s">
        <v>340</v>
      </c>
      <c r="D6" s="116">
        <v>164953904913.03</v>
      </c>
      <c r="E6" s="453">
        <v>143123.36990282001</v>
      </c>
      <c r="F6" s="250">
        <v>1152529.4927379999</v>
      </c>
      <c r="G6" s="377">
        <v>528</v>
      </c>
      <c r="H6" s="116">
        <v>165355000796</v>
      </c>
      <c r="I6" s="116">
        <v>165402219501.75</v>
      </c>
    </row>
    <row r="7" spans="1:9" hidden="1">
      <c r="A7" s="115" t="s">
        <v>337</v>
      </c>
      <c r="B7" s="115" t="s">
        <v>338</v>
      </c>
      <c r="C7" s="144" t="s">
        <v>322</v>
      </c>
      <c r="D7" s="116">
        <v>165396534654.10999</v>
      </c>
      <c r="E7" s="453">
        <v>143484.4144638</v>
      </c>
      <c r="F7" s="250">
        <v>1152714.287975</v>
      </c>
      <c r="G7" s="377">
        <v>528</v>
      </c>
      <c r="H7" s="116">
        <v>164980353430.07999</v>
      </c>
      <c r="I7" s="116">
        <v>165036773501.06</v>
      </c>
    </row>
    <row r="8" spans="1:9" hidden="1">
      <c r="A8" s="115" t="s">
        <v>337</v>
      </c>
      <c r="B8" s="115" t="s">
        <v>338</v>
      </c>
      <c r="C8" s="144" t="s">
        <v>341</v>
      </c>
      <c r="D8" s="116">
        <v>165618693633.09</v>
      </c>
      <c r="E8" s="453">
        <v>143654.18595486</v>
      </c>
      <c r="F8" s="250">
        <v>1152898.4869619999</v>
      </c>
      <c r="G8" s="377">
        <v>528</v>
      </c>
      <c r="H8" s="116">
        <v>165422964337.92001</v>
      </c>
      <c r="I8" s="116">
        <v>165488610965.60999</v>
      </c>
    </row>
    <row r="9" spans="1:9" hidden="1">
      <c r="A9" s="115" t="s">
        <v>337</v>
      </c>
      <c r="B9" s="115" t="s">
        <v>338</v>
      </c>
      <c r="C9" s="144" t="s">
        <v>323</v>
      </c>
      <c r="D9" s="116">
        <v>165659778705.01999</v>
      </c>
      <c r="E9" s="453">
        <v>143666.89864602001</v>
      </c>
      <c r="F9" s="250">
        <v>1153082.4446429999</v>
      </c>
      <c r="G9" s="377">
        <v>528</v>
      </c>
      <c r="H9" s="116">
        <v>165645119924.03</v>
      </c>
      <c r="I9" s="116">
        <v>165720006009.5</v>
      </c>
    </row>
    <row r="10" spans="1:9" hidden="1">
      <c r="A10" s="115" t="s">
        <v>337</v>
      </c>
      <c r="B10" s="115" t="s">
        <v>338</v>
      </c>
      <c r="C10" s="144" t="s">
        <v>342</v>
      </c>
      <c r="D10" s="116">
        <v>163507518996.16</v>
      </c>
      <c r="E10" s="453">
        <v>141732.66356846999</v>
      </c>
      <c r="F10" s="250">
        <v>1153633.2901639999</v>
      </c>
      <c r="G10" s="377">
        <v>528</v>
      </c>
      <c r="H10" s="116">
        <v>165738916972.62</v>
      </c>
      <c r="I10" s="116">
        <v>165841541759.51999</v>
      </c>
    </row>
    <row r="11" spans="1:9" hidden="1">
      <c r="A11" s="115" t="s">
        <v>337</v>
      </c>
      <c r="B11" s="115" t="s">
        <v>338</v>
      </c>
      <c r="C11" s="144" t="s">
        <v>343</v>
      </c>
      <c r="D11" s="116">
        <v>163431209576.14999</v>
      </c>
      <c r="E11" s="453">
        <v>141643.72802022999</v>
      </c>
      <c r="F11" s="250">
        <v>1153818.8937870001</v>
      </c>
      <c r="G11" s="377">
        <v>526</v>
      </c>
      <c r="H11" s="116">
        <v>163533825092.03</v>
      </c>
      <c r="I11" s="116">
        <v>163645573680</v>
      </c>
    </row>
    <row r="12" spans="1:9" hidden="1">
      <c r="A12" s="115" t="s">
        <v>337</v>
      </c>
      <c r="B12" s="115" t="s">
        <v>338</v>
      </c>
      <c r="C12" s="144" t="s">
        <v>344</v>
      </c>
      <c r="D12" s="116">
        <v>163362879751.92999</v>
      </c>
      <c r="E12" s="453">
        <v>141561.84753935999</v>
      </c>
      <c r="F12" s="250">
        <v>1154003.5863580001</v>
      </c>
      <c r="G12" s="377">
        <v>527</v>
      </c>
      <c r="H12" s="116">
        <v>163457370120.51001</v>
      </c>
      <c r="I12" s="116">
        <v>163578238755.39001</v>
      </c>
    </row>
    <row r="13" spans="1:9" hidden="1">
      <c r="A13" s="115" t="s">
        <v>337</v>
      </c>
      <c r="B13" s="115" t="s">
        <v>338</v>
      </c>
      <c r="C13" s="144" t="s">
        <v>345</v>
      </c>
      <c r="D13" s="116">
        <v>163374736940.56</v>
      </c>
      <c r="E13" s="453">
        <v>141549.79610764</v>
      </c>
      <c r="F13" s="250">
        <v>1154185.6041699999</v>
      </c>
      <c r="G13" s="377">
        <v>529</v>
      </c>
      <c r="H13" s="116">
        <v>163388646529.57001</v>
      </c>
      <c r="I13" s="116">
        <v>163518631888.07999</v>
      </c>
    </row>
    <row r="14" spans="1:9" hidden="1">
      <c r="A14" s="115" t="s">
        <v>337</v>
      </c>
      <c r="B14" s="115" t="s">
        <v>338</v>
      </c>
      <c r="C14" s="144" t="s">
        <v>346</v>
      </c>
      <c r="D14" s="116">
        <v>166580973472.60999</v>
      </c>
      <c r="E14" s="453">
        <v>144304.50514568001</v>
      </c>
      <c r="F14" s="250">
        <v>1154371.260304</v>
      </c>
      <c r="G14" s="377">
        <v>532</v>
      </c>
      <c r="H14" s="116">
        <v>163401016528.62</v>
      </c>
      <c r="I14" s="116">
        <v>163540119808.79001</v>
      </c>
    </row>
    <row r="15" spans="1:9" hidden="1">
      <c r="A15" s="115" t="s">
        <v>337</v>
      </c>
      <c r="B15" s="115" t="s">
        <v>338</v>
      </c>
      <c r="C15" s="144" t="s">
        <v>347</v>
      </c>
      <c r="D15" s="116">
        <v>161664392560.98001</v>
      </c>
      <c r="E15" s="453">
        <v>139979.42611031001</v>
      </c>
      <c r="F15" s="250">
        <v>1154915.3833049999</v>
      </c>
      <c r="G15" s="377">
        <v>531</v>
      </c>
      <c r="H15" s="116">
        <v>166659492872.94</v>
      </c>
      <c r="I15" s="116">
        <v>166826499598.85999</v>
      </c>
    </row>
    <row r="16" spans="1:9" hidden="1">
      <c r="A16" s="115" t="s">
        <v>337</v>
      </c>
      <c r="B16" s="115" t="s">
        <v>338</v>
      </c>
      <c r="C16" s="144" t="s">
        <v>348</v>
      </c>
      <c r="D16" s="116">
        <v>161592791252.04001</v>
      </c>
      <c r="E16" s="453">
        <v>139895.29427387999</v>
      </c>
      <c r="F16" s="250">
        <v>1155098.118852</v>
      </c>
      <c r="G16" s="377">
        <v>532</v>
      </c>
      <c r="H16" s="116">
        <v>161689971778.04001</v>
      </c>
      <c r="I16" s="116">
        <v>161866003087.88</v>
      </c>
    </row>
    <row r="17" spans="1:9" hidden="1">
      <c r="A17" s="115" t="s">
        <v>337</v>
      </c>
      <c r="B17" s="115" t="s">
        <v>338</v>
      </c>
      <c r="C17" s="144" t="s">
        <v>324</v>
      </c>
      <c r="D17" s="116">
        <v>162836276847.32999</v>
      </c>
      <c r="E17" s="453">
        <v>140949.23502897</v>
      </c>
      <c r="F17" s="250">
        <v>1155283.154349</v>
      </c>
      <c r="G17" s="377">
        <v>536</v>
      </c>
      <c r="H17" s="116">
        <v>161618676847.29001</v>
      </c>
      <c r="I17" s="116">
        <v>161803729269.07001</v>
      </c>
    </row>
    <row r="18" spans="1:9" hidden="1">
      <c r="A18" s="115" t="s">
        <v>337</v>
      </c>
      <c r="B18" s="115" t="s">
        <v>338</v>
      </c>
      <c r="C18" s="144" t="s">
        <v>326</v>
      </c>
      <c r="D18" s="116">
        <v>168198441733.92999</v>
      </c>
      <c r="E18" s="453">
        <v>145567.15780267</v>
      </c>
      <c r="F18" s="250">
        <v>1155469.7108390001</v>
      </c>
      <c r="G18" s="377">
        <v>538</v>
      </c>
      <c r="H18" s="116">
        <v>162862571841.92999</v>
      </c>
      <c r="I18" s="116">
        <v>163056715233.91</v>
      </c>
    </row>
    <row r="19" spans="1:9" hidden="1">
      <c r="A19" s="115" t="s">
        <v>337</v>
      </c>
      <c r="B19" s="115" t="s">
        <v>338</v>
      </c>
      <c r="C19" s="144" t="s">
        <v>349</v>
      </c>
      <c r="D19" s="116">
        <v>165242651607.57001</v>
      </c>
      <c r="E19" s="453">
        <v>142986.47441095</v>
      </c>
      <c r="F19" s="250">
        <v>1155652.3250770001</v>
      </c>
      <c r="G19" s="377">
        <v>539</v>
      </c>
      <c r="H19" s="116">
        <v>168225024369.53</v>
      </c>
      <c r="I19" s="116">
        <v>168428558230.35001</v>
      </c>
    </row>
    <row r="20" spans="1:9" hidden="1">
      <c r="A20" s="115" t="s">
        <v>337</v>
      </c>
      <c r="B20" s="115" t="s">
        <v>338</v>
      </c>
      <c r="C20" s="144" t="s">
        <v>350</v>
      </c>
      <c r="D20" s="116">
        <v>163750184463.84</v>
      </c>
      <c r="E20" s="453">
        <v>141627.35807916999</v>
      </c>
      <c r="F20" s="250">
        <v>1156204.469848</v>
      </c>
      <c r="G20" s="377">
        <v>540</v>
      </c>
      <c r="H20" s="116">
        <v>165321600841.70001</v>
      </c>
      <c r="I20" s="116">
        <v>165552825113.13</v>
      </c>
    </row>
    <row r="21" spans="1:9" hidden="1">
      <c r="A21" s="115" t="s">
        <v>337</v>
      </c>
      <c r="B21" s="115" t="s">
        <v>338</v>
      </c>
      <c r="C21" s="144" t="s">
        <v>351</v>
      </c>
      <c r="D21" s="116">
        <v>162464113093.28</v>
      </c>
      <c r="E21" s="453">
        <v>140491.67788164999</v>
      </c>
      <c r="F21" s="250">
        <v>1156396.702943</v>
      </c>
      <c r="G21" s="377">
        <v>542</v>
      </c>
      <c r="H21" s="116">
        <v>163777409929.29001</v>
      </c>
      <c r="I21" s="116">
        <v>164017778753.5</v>
      </c>
    </row>
    <row r="22" spans="1:9" hidden="1">
      <c r="A22" s="115" t="s">
        <v>337</v>
      </c>
      <c r="B22" s="115" t="s">
        <v>338</v>
      </c>
      <c r="C22" s="144" t="s">
        <v>352</v>
      </c>
      <c r="D22" s="116">
        <v>160732709630.64999</v>
      </c>
      <c r="E22" s="453">
        <v>138973.28846675</v>
      </c>
      <c r="F22" s="250">
        <v>1156572.686766</v>
      </c>
      <c r="G22" s="377">
        <v>543</v>
      </c>
      <c r="H22" s="116">
        <v>162488837355.79999</v>
      </c>
      <c r="I22" s="116">
        <v>162738279396.32001</v>
      </c>
    </row>
    <row r="23" spans="1:9" hidden="1">
      <c r="A23" s="115" t="s">
        <v>337</v>
      </c>
      <c r="B23" s="115" t="s">
        <v>338</v>
      </c>
      <c r="C23" s="144" t="s">
        <v>353</v>
      </c>
      <c r="D23" s="116">
        <v>161586373749.04001</v>
      </c>
      <c r="E23" s="453">
        <v>139688.75038732</v>
      </c>
      <c r="F23" s="250">
        <v>1156760.106315</v>
      </c>
      <c r="G23" s="377">
        <v>543</v>
      </c>
      <c r="H23" s="116">
        <v>160758755941.73001</v>
      </c>
      <c r="I23" s="116">
        <v>161017175241.10999</v>
      </c>
    </row>
    <row r="24" spans="1:9" hidden="1">
      <c r="A24" s="115" t="s">
        <v>337</v>
      </c>
      <c r="B24" s="115" t="s">
        <v>338</v>
      </c>
      <c r="C24" s="144" t="s">
        <v>223</v>
      </c>
      <c r="D24" s="116">
        <v>161612101352.84</v>
      </c>
      <c r="E24" s="453">
        <v>139688.75038732</v>
      </c>
      <c r="F24" s="250">
        <v>1156944.2843800001</v>
      </c>
      <c r="G24" s="377">
        <v>543</v>
      </c>
      <c r="H24" s="116">
        <v>161612101352.84</v>
      </c>
      <c r="I24" s="116">
        <v>161879545991.20001</v>
      </c>
    </row>
    <row r="25" spans="1:9" hidden="1">
      <c r="A25" s="115" t="s">
        <v>354</v>
      </c>
      <c r="B25" s="115" t="s">
        <v>338</v>
      </c>
      <c r="C25" s="144" t="s">
        <v>321</v>
      </c>
      <c r="D25" s="116">
        <v>24115154.75</v>
      </c>
      <c r="E25" s="453">
        <v>224667.42714637</v>
      </c>
      <c r="F25" s="250">
        <v>107.337121</v>
      </c>
      <c r="G25" s="377">
        <v>298</v>
      </c>
      <c r="H25" s="116">
        <v>24502368.440000001</v>
      </c>
      <c r="I25" s="116">
        <v>24503291.510000002</v>
      </c>
    </row>
    <row r="26" spans="1:9" hidden="1">
      <c r="A26" s="115" t="s">
        <v>354</v>
      </c>
      <c r="B26" s="115" t="s">
        <v>338</v>
      </c>
      <c r="C26" s="144" t="s">
        <v>339</v>
      </c>
      <c r="D26" s="116">
        <v>23430981.07</v>
      </c>
      <c r="E26" s="453">
        <v>218240.05541569</v>
      </c>
      <c r="F26" s="250">
        <v>107.363339</v>
      </c>
      <c r="G26" s="377">
        <v>298</v>
      </c>
      <c r="H26" s="116">
        <v>24121045.16</v>
      </c>
      <c r="I26" s="116">
        <v>24124694.649999999</v>
      </c>
    </row>
    <row r="27" spans="1:9" hidden="1">
      <c r="A27" s="115" t="s">
        <v>354</v>
      </c>
      <c r="B27" s="115" t="s">
        <v>338</v>
      </c>
      <c r="C27" s="144" t="s">
        <v>340</v>
      </c>
      <c r="D27" s="116">
        <v>23505500.489999998</v>
      </c>
      <c r="E27" s="453">
        <v>218915.83481607001</v>
      </c>
      <c r="F27" s="250">
        <v>107.372317</v>
      </c>
      <c r="G27" s="377">
        <v>299</v>
      </c>
      <c r="H27" s="116">
        <v>23432940.489999998</v>
      </c>
      <c r="I27" s="116">
        <v>23437472.899999999</v>
      </c>
    </row>
    <row r="28" spans="1:9" hidden="1">
      <c r="A28" s="115" t="s">
        <v>354</v>
      </c>
      <c r="B28" s="115" t="s">
        <v>338</v>
      </c>
      <c r="C28" s="144" t="s">
        <v>322</v>
      </c>
      <c r="D28" s="116">
        <v>23505424.34</v>
      </c>
      <c r="E28" s="453">
        <v>218897.40725577</v>
      </c>
      <c r="F28" s="250">
        <v>107.38100799999999</v>
      </c>
      <c r="G28" s="377">
        <v>299</v>
      </c>
      <c r="H28" s="116">
        <v>23507403.109999999</v>
      </c>
      <c r="I28" s="116">
        <v>23512821.27</v>
      </c>
    </row>
    <row r="29" spans="1:9" hidden="1">
      <c r="A29" s="115" t="s">
        <v>354</v>
      </c>
      <c r="B29" s="115" t="s">
        <v>338</v>
      </c>
      <c r="C29" s="144" t="s">
        <v>341</v>
      </c>
      <c r="D29" s="116">
        <v>23207739.77</v>
      </c>
      <c r="E29" s="453">
        <v>216107.72618763</v>
      </c>
      <c r="F29" s="250">
        <v>107.389681</v>
      </c>
      <c r="G29" s="377">
        <v>299</v>
      </c>
      <c r="H29" s="116">
        <v>23507322.73</v>
      </c>
      <c r="I29" s="116">
        <v>23513626.68</v>
      </c>
    </row>
    <row r="30" spans="1:9" hidden="1">
      <c r="A30" s="115" t="s">
        <v>354</v>
      </c>
      <c r="B30" s="115" t="s">
        <v>338</v>
      </c>
      <c r="C30" s="144" t="s">
        <v>323</v>
      </c>
      <c r="D30" s="116">
        <v>23230617.68</v>
      </c>
      <c r="E30" s="453">
        <v>216303.25987966001</v>
      </c>
      <c r="F30" s="250">
        <v>107.398371</v>
      </c>
      <c r="G30" s="377">
        <v>299</v>
      </c>
      <c r="H30" s="116">
        <v>23209617.68</v>
      </c>
      <c r="I30" s="116">
        <v>23216796.239999998</v>
      </c>
    </row>
    <row r="31" spans="1:9" hidden="1">
      <c r="A31" s="115" t="s">
        <v>354</v>
      </c>
      <c r="B31" s="115" t="s">
        <v>338</v>
      </c>
      <c r="C31" s="144" t="s">
        <v>342</v>
      </c>
      <c r="D31" s="116">
        <v>23093755.609999999</v>
      </c>
      <c r="E31" s="453">
        <v>214982.34639990999</v>
      </c>
      <c r="F31" s="250">
        <v>107.421637</v>
      </c>
      <c r="G31" s="377">
        <v>298</v>
      </c>
      <c r="H31" s="116">
        <v>23235650.300000001</v>
      </c>
      <c r="I31" s="116">
        <v>23245455.91</v>
      </c>
    </row>
    <row r="32" spans="1:9" hidden="1">
      <c r="A32" s="115" t="s">
        <v>354</v>
      </c>
      <c r="B32" s="115" t="s">
        <v>338</v>
      </c>
      <c r="C32" s="144" t="s">
        <v>343</v>
      </c>
      <c r="D32" s="116">
        <v>23109857.27</v>
      </c>
      <c r="E32" s="453">
        <v>215116.76029937001</v>
      </c>
      <c r="F32" s="250">
        <v>107.429366</v>
      </c>
      <c r="G32" s="377">
        <v>299</v>
      </c>
      <c r="H32" s="116">
        <v>23095417.27</v>
      </c>
      <c r="I32" s="116">
        <v>23106093.309999999</v>
      </c>
    </row>
    <row r="33" spans="1:9" hidden="1">
      <c r="A33" s="115" t="s">
        <v>354</v>
      </c>
      <c r="B33" s="115" t="s">
        <v>338</v>
      </c>
      <c r="C33" s="144" t="s">
        <v>344</v>
      </c>
      <c r="D33" s="116">
        <v>23227767.890000001</v>
      </c>
      <c r="E33" s="453">
        <v>216198.43894605999</v>
      </c>
      <c r="F33" s="250">
        <v>107.43725999999999</v>
      </c>
      <c r="G33" s="377">
        <v>301</v>
      </c>
      <c r="H33" s="116">
        <v>23111555.300000001</v>
      </c>
      <c r="I33" s="116">
        <v>23123102.420000002</v>
      </c>
    </row>
    <row r="34" spans="1:9" hidden="1">
      <c r="A34" s="115" t="s">
        <v>354</v>
      </c>
      <c r="B34" s="115" t="s">
        <v>338</v>
      </c>
      <c r="C34" s="144" t="s">
        <v>345</v>
      </c>
      <c r="D34" s="116">
        <v>23278408.949999999</v>
      </c>
      <c r="E34" s="453">
        <v>216654.00373736001</v>
      </c>
      <c r="F34" s="250">
        <v>107.44508999999999</v>
      </c>
      <c r="G34" s="377">
        <v>303</v>
      </c>
      <c r="H34" s="116">
        <v>23229460.75</v>
      </c>
      <c r="I34" s="116">
        <v>23241883.420000002</v>
      </c>
    </row>
    <row r="35" spans="1:9" hidden="1">
      <c r="A35" s="115" t="s">
        <v>354</v>
      </c>
      <c r="B35" s="115" t="s">
        <v>338</v>
      </c>
      <c r="C35" s="144" t="s">
        <v>346</v>
      </c>
      <c r="D35" s="116">
        <v>23208990.18</v>
      </c>
      <c r="E35" s="453">
        <v>215992.15973521001</v>
      </c>
      <c r="F35" s="250">
        <v>107.452929</v>
      </c>
      <c r="G35" s="377">
        <v>302</v>
      </c>
      <c r="H35" s="116">
        <v>23280107.260000002</v>
      </c>
      <c r="I35" s="116">
        <v>23293407.420000002</v>
      </c>
    </row>
    <row r="36" spans="1:9" hidden="1">
      <c r="A36" s="115" t="s">
        <v>354</v>
      </c>
      <c r="B36" s="115" t="s">
        <v>338</v>
      </c>
      <c r="C36" s="144" t="s">
        <v>347</v>
      </c>
      <c r="D36" s="116">
        <v>23351345</v>
      </c>
      <c r="E36" s="453">
        <v>217268.72606433</v>
      </c>
      <c r="F36" s="250">
        <v>107.476789</v>
      </c>
      <c r="G36" s="377">
        <v>303</v>
      </c>
      <c r="H36" s="116">
        <v>23214143.75</v>
      </c>
      <c r="I36" s="116">
        <v>23230069.23</v>
      </c>
    </row>
    <row r="37" spans="1:9" hidden="1">
      <c r="A37" s="115" t="s">
        <v>354</v>
      </c>
      <c r="B37" s="115" t="s">
        <v>338</v>
      </c>
      <c r="C37" s="144" t="s">
        <v>348</v>
      </c>
      <c r="D37" s="116">
        <v>23695817.859999999</v>
      </c>
      <c r="E37" s="453">
        <v>220456.58629864</v>
      </c>
      <c r="F37" s="250">
        <v>107.48518900000001</v>
      </c>
      <c r="G37" s="377">
        <v>300</v>
      </c>
      <c r="H37" s="116">
        <v>23353170.100000001</v>
      </c>
      <c r="I37" s="116">
        <v>23369975.949999999</v>
      </c>
    </row>
    <row r="38" spans="1:9" hidden="1">
      <c r="A38" s="115" t="s">
        <v>354</v>
      </c>
      <c r="B38" s="115" t="s">
        <v>338</v>
      </c>
      <c r="C38" s="144" t="s">
        <v>324</v>
      </c>
      <c r="D38" s="116">
        <v>23732187.91</v>
      </c>
      <c r="E38" s="453">
        <v>220782.19373047</v>
      </c>
      <c r="F38" s="250">
        <v>107.491404</v>
      </c>
      <c r="G38" s="377">
        <v>301</v>
      </c>
      <c r="H38" s="116">
        <v>23697187.91</v>
      </c>
      <c r="I38" s="116">
        <v>23714887.129999999</v>
      </c>
    </row>
    <row r="39" spans="1:9" hidden="1">
      <c r="A39" s="115" t="s">
        <v>354</v>
      </c>
      <c r="B39" s="115" t="s">
        <v>338</v>
      </c>
      <c r="C39" s="144" t="s">
        <v>326</v>
      </c>
      <c r="D39" s="116">
        <v>23945536.190000001</v>
      </c>
      <c r="E39" s="453">
        <v>222751.80339962</v>
      </c>
      <c r="F39" s="250">
        <v>107.49873100000001</v>
      </c>
      <c r="G39" s="377">
        <v>303</v>
      </c>
      <c r="H39" s="116">
        <v>23733805.649999999</v>
      </c>
      <c r="I39" s="116">
        <v>23752399.649999999</v>
      </c>
    </row>
    <row r="40" spans="1:9" hidden="1">
      <c r="A40" s="115" t="s">
        <v>354</v>
      </c>
      <c r="B40" s="115" t="s">
        <v>338</v>
      </c>
      <c r="C40" s="144" t="s">
        <v>349</v>
      </c>
      <c r="D40" s="116">
        <v>23787334.18</v>
      </c>
      <c r="E40" s="453">
        <v>221262.45486057</v>
      </c>
      <c r="F40" s="250">
        <v>107.507323</v>
      </c>
      <c r="G40" s="377">
        <v>302</v>
      </c>
      <c r="H40" s="116">
        <v>23947450.050000001</v>
      </c>
      <c r="I40" s="116">
        <v>23966946.920000002</v>
      </c>
    </row>
    <row r="41" spans="1:9" hidden="1">
      <c r="A41" s="115" t="s">
        <v>354</v>
      </c>
      <c r="B41" s="115" t="s">
        <v>338</v>
      </c>
      <c r="C41" s="144" t="s">
        <v>350</v>
      </c>
      <c r="D41" s="116">
        <v>23758728.809999999</v>
      </c>
      <c r="E41" s="453">
        <v>220942.84879578999</v>
      </c>
      <c r="F41" s="250">
        <v>107.53336899999999</v>
      </c>
      <c r="G41" s="377">
        <v>302</v>
      </c>
      <c r="H41" s="116">
        <v>23793097.129999999</v>
      </c>
      <c r="I41" s="116">
        <v>23815285.460000001</v>
      </c>
    </row>
    <row r="42" spans="1:9" hidden="1">
      <c r="A42" s="115" t="s">
        <v>354</v>
      </c>
      <c r="B42" s="115" t="s">
        <v>338</v>
      </c>
      <c r="C42" s="144" t="s">
        <v>351</v>
      </c>
      <c r="D42" s="116">
        <v>22937841.870000001</v>
      </c>
      <c r="E42" s="453">
        <v>213291.63382314</v>
      </c>
      <c r="F42" s="250">
        <v>107.54215499999999</v>
      </c>
      <c r="G42" s="377">
        <v>301</v>
      </c>
      <c r="H42" s="116">
        <v>23760670.02</v>
      </c>
      <c r="I42" s="116">
        <v>23783754.309999999</v>
      </c>
    </row>
    <row r="43" spans="1:9" hidden="1">
      <c r="A43" s="115" t="s">
        <v>354</v>
      </c>
      <c r="B43" s="115" t="s">
        <v>338</v>
      </c>
      <c r="C43" s="144" t="s">
        <v>352</v>
      </c>
      <c r="D43" s="116">
        <v>21375374.379999999</v>
      </c>
      <c r="E43" s="453">
        <v>198725.51141745999</v>
      </c>
      <c r="F43" s="250">
        <v>107.562307</v>
      </c>
      <c r="G43" s="377">
        <v>301</v>
      </c>
      <c r="H43" s="116">
        <v>22942140.109999999</v>
      </c>
      <c r="I43" s="116">
        <v>22966089.559999999</v>
      </c>
    </row>
    <row r="44" spans="1:9" hidden="1">
      <c r="A44" s="115" t="s">
        <v>354</v>
      </c>
      <c r="B44" s="115" t="s">
        <v>338</v>
      </c>
      <c r="C44" s="144" t="s">
        <v>353</v>
      </c>
      <c r="D44" s="116">
        <v>22082784.940000001</v>
      </c>
      <c r="E44" s="453">
        <v>205284.88136304001</v>
      </c>
      <c r="F44" s="250">
        <v>107.571414</v>
      </c>
      <c r="G44" s="377">
        <v>303</v>
      </c>
      <c r="H44" s="116">
        <v>21377184.239999998</v>
      </c>
      <c r="I44" s="116">
        <v>21401939.920000002</v>
      </c>
    </row>
    <row r="45" spans="1:9" hidden="1">
      <c r="A45" s="115" t="s">
        <v>354</v>
      </c>
      <c r="B45" s="115" t="s">
        <v>338</v>
      </c>
      <c r="C45" s="144" t="s">
        <v>223</v>
      </c>
      <c r="D45" s="116">
        <v>22084529.719999999</v>
      </c>
      <c r="E45" s="453">
        <v>205284.88136304001</v>
      </c>
      <c r="F45" s="250">
        <v>107.579913</v>
      </c>
      <c r="G45" s="377">
        <v>303</v>
      </c>
      <c r="H45" s="116">
        <v>22084529.719999999</v>
      </c>
      <c r="I45" s="116">
        <v>22110118.32</v>
      </c>
    </row>
    <row r="46" spans="1:9" hidden="1">
      <c r="A46" s="115" t="s">
        <v>355</v>
      </c>
      <c r="B46" s="115" t="s">
        <v>338</v>
      </c>
      <c r="C46" s="144" t="s">
        <v>321</v>
      </c>
      <c r="D46" s="116">
        <v>1213252.21</v>
      </c>
      <c r="E46" s="453">
        <v>1174</v>
      </c>
      <c r="F46" s="250">
        <v>1033.434591</v>
      </c>
      <c r="G46" s="377">
        <v>47</v>
      </c>
      <c r="H46" s="116">
        <v>1213252.21</v>
      </c>
      <c r="I46" s="116">
        <v>1213879.6200000001</v>
      </c>
    </row>
    <row r="47" spans="1:9" hidden="1">
      <c r="A47" s="115" t="s">
        <v>355</v>
      </c>
      <c r="B47" s="115" t="s">
        <v>338</v>
      </c>
      <c r="C47" s="144" t="s">
        <v>339</v>
      </c>
      <c r="D47" s="116">
        <v>1213310.6399999999</v>
      </c>
      <c r="E47" s="453">
        <v>1174</v>
      </c>
      <c r="F47" s="250">
        <v>1033.484361</v>
      </c>
      <c r="G47" s="377">
        <v>47</v>
      </c>
      <c r="H47" s="116">
        <v>1213310.6399999999</v>
      </c>
      <c r="I47" s="116">
        <v>1213938.05</v>
      </c>
    </row>
    <row r="48" spans="1:9" hidden="1">
      <c r="A48" s="115" t="s">
        <v>355</v>
      </c>
      <c r="B48" s="115" t="s">
        <v>338</v>
      </c>
      <c r="C48" s="144" t="s">
        <v>340</v>
      </c>
      <c r="D48" s="116">
        <v>1219000.1599999999</v>
      </c>
      <c r="E48" s="453">
        <v>1174</v>
      </c>
      <c r="F48" s="250">
        <v>1038.3306299999999</v>
      </c>
      <c r="G48" s="377">
        <v>47</v>
      </c>
      <c r="H48" s="116">
        <v>1219000.1599999999</v>
      </c>
      <c r="I48" s="116">
        <v>1219627.57</v>
      </c>
    </row>
    <row r="49" spans="1:9" hidden="1">
      <c r="A49" s="115" t="s">
        <v>355</v>
      </c>
      <c r="B49" s="115" t="s">
        <v>338</v>
      </c>
      <c r="C49" s="144" t="s">
        <v>322</v>
      </c>
      <c r="D49" s="116">
        <v>1219019.04</v>
      </c>
      <c r="E49" s="453">
        <v>1174</v>
      </c>
      <c r="F49" s="250">
        <v>1038.346712</v>
      </c>
      <c r="G49" s="377">
        <v>47</v>
      </c>
      <c r="H49" s="116">
        <v>1219019.04</v>
      </c>
      <c r="I49" s="116">
        <v>1219646.45</v>
      </c>
    </row>
    <row r="50" spans="1:9" hidden="1">
      <c r="A50" s="115" t="s">
        <v>355</v>
      </c>
      <c r="B50" s="115" t="s">
        <v>338</v>
      </c>
      <c r="C50" s="144" t="s">
        <v>341</v>
      </c>
      <c r="D50" s="116">
        <v>1219040.22</v>
      </c>
      <c r="E50" s="453">
        <v>1174</v>
      </c>
      <c r="F50" s="250">
        <v>1038.3647530000001</v>
      </c>
      <c r="G50" s="377">
        <v>47</v>
      </c>
      <c r="H50" s="116">
        <v>1219040.22</v>
      </c>
      <c r="I50" s="116">
        <v>1219667.6299999999</v>
      </c>
    </row>
    <row r="51" spans="1:9" hidden="1">
      <c r="A51" s="115" t="s">
        <v>355</v>
      </c>
      <c r="B51" s="115" t="s">
        <v>338</v>
      </c>
      <c r="C51" s="144" t="s">
        <v>323</v>
      </c>
      <c r="D51" s="116">
        <v>1219958.3</v>
      </c>
      <c r="E51" s="453">
        <v>1174</v>
      </c>
      <c r="F51" s="250">
        <v>1039.146763</v>
      </c>
      <c r="G51" s="377">
        <v>47</v>
      </c>
      <c r="H51" s="116">
        <v>1219958.3</v>
      </c>
      <c r="I51" s="116">
        <v>1220585.71</v>
      </c>
    </row>
    <row r="52" spans="1:9" hidden="1">
      <c r="A52" s="115" t="s">
        <v>355</v>
      </c>
      <c r="B52" s="115" t="s">
        <v>338</v>
      </c>
      <c r="C52" s="144" t="s">
        <v>342</v>
      </c>
      <c r="D52" s="116">
        <v>1220021.8600000001</v>
      </c>
      <c r="E52" s="453">
        <v>1174</v>
      </c>
      <c r="F52" s="250">
        <v>1039.2009029999999</v>
      </c>
      <c r="G52" s="377">
        <v>47</v>
      </c>
      <c r="H52" s="116">
        <v>1220021.8600000001</v>
      </c>
      <c r="I52" s="116">
        <v>1220649.27</v>
      </c>
    </row>
    <row r="53" spans="1:9" hidden="1">
      <c r="A53" s="115" t="s">
        <v>355</v>
      </c>
      <c r="B53" s="115" t="s">
        <v>338</v>
      </c>
      <c r="C53" s="144" t="s">
        <v>343</v>
      </c>
      <c r="D53" s="116">
        <v>1220043.02</v>
      </c>
      <c r="E53" s="453">
        <v>1174</v>
      </c>
      <c r="F53" s="250">
        <v>1039.2189269999999</v>
      </c>
      <c r="G53" s="377">
        <v>47</v>
      </c>
      <c r="H53" s="116">
        <v>1220043.02</v>
      </c>
      <c r="I53" s="116">
        <v>1220670.43</v>
      </c>
    </row>
    <row r="54" spans="1:9" hidden="1">
      <c r="A54" s="115" t="s">
        <v>355</v>
      </c>
      <c r="B54" s="115" t="s">
        <v>338</v>
      </c>
      <c r="C54" s="144" t="s">
        <v>344</v>
      </c>
      <c r="D54" s="116">
        <v>1220062.51</v>
      </c>
      <c r="E54" s="453">
        <v>1174</v>
      </c>
      <c r="F54" s="250">
        <v>1039.2355279999999</v>
      </c>
      <c r="G54" s="377">
        <v>47</v>
      </c>
      <c r="H54" s="116">
        <v>1220062.51</v>
      </c>
      <c r="I54" s="116">
        <v>1220689.9199999999</v>
      </c>
    </row>
    <row r="55" spans="1:9" hidden="1">
      <c r="A55" s="115" t="s">
        <v>355</v>
      </c>
      <c r="B55" s="115" t="s">
        <v>338</v>
      </c>
      <c r="C55" s="144" t="s">
        <v>345</v>
      </c>
      <c r="D55" s="116">
        <v>1220084.3799999999</v>
      </c>
      <c r="E55" s="453">
        <v>1174</v>
      </c>
      <c r="F55" s="250">
        <v>1039.2541570000001</v>
      </c>
      <c r="G55" s="377">
        <v>47</v>
      </c>
      <c r="H55" s="116">
        <v>1220084.3799999999</v>
      </c>
      <c r="I55" s="116">
        <v>1220711.79</v>
      </c>
    </row>
    <row r="56" spans="1:9" hidden="1">
      <c r="A56" s="115" t="s">
        <v>355</v>
      </c>
      <c r="B56" s="115" t="s">
        <v>338</v>
      </c>
      <c r="C56" s="144" t="s">
        <v>346</v>
      </c>
      <c r="D56" s="116">
        <v>1220106.24</v>
      </c>
      <c r="E56" s="453">
        <v>1174</v>
      </c>
      <c r="F56" s="250">
        <v>1039.2727769999999</v>
      </c>
      <c r="G56" s="377">
        <v>47</v>
      </c>
      <c r="H56" s="116">
        <v>1220106.24</v>
      </c>
      <c r="I56" s="116">
        <v>1220733.6499999999</v>
      </c>
    </row>
    <row r="57" spans="1:9" hidden="1">
      <c r="A57" s="115" t="s">
        <v>355</v>
      </c>
      <c r="B57" s="115" t="s">
        <v>338</v>
      </c>
      <c r="C57" s="144" t="s">
        <v>347</v>
      </c>
      <c r="D57" s="116">
        <v>1220171.8999999999</v>
      </c>
      <c r="E57" s="453">
        <v>1174</v>
      </c>
      <c r="F57" s="250">
        <v>1039.3287049999999</v>
      </c>
      <c r="G57" s="377">
        <v>47</v>
      </c>
      <c r="H57" s="116">
        <v>1220171.8999999999</v>
      </c>
      <c r="I57" s="116">
        <v>1220799.31</v>
      </c>
    </row>
    <row r="58" spans="1:9" hidden="1">
      <c r="A58" s="115" t="s">
        <v>355</v>
      </c>
      <c r="B58" s="115" t="s">
        <v>338</v>
      </c>
      <c r="C58" s="144" t="s">
        <v>348</v>
      </c>
      <c r="D58" s="116">
        <v>1220193.76</v>
      </c>
      <c r="E58" s="453">
        <v>1174</v>
      </c>
      <c r="F58" s="250">
        <v>1039.347325</v>
      </c>
      <c r="G58" s="377">
        <v>47</v>
      </c>
      <c r="H58" s="116">
        <v>1220193.76</v>
      </c>
      <c r="I58" s="116">
        <v>1220821.17</v>
      </c>
    </row>
    <row r="59" spans="1:9" hidden="1">
      <c r="A59" s="115" t="s">
        <v>355</v>
      </c>
      <c r="B59" s="115" t="s">
        <v>338</v>
      </c>
      <c r="C59" s="144" t="s">
        <v>324</v>
      </c>
      <c r="D59" s="116">
        <v>1220213.29</v>
      </c>
      <c r="E59" s="453">
        <v>1174</v>
      </c>
      <c r="F59" s="250">
        <v>1039.363961</v>
      </c>
      <c r="G59" s="377">
        <v>47</v>
      </c>
      <c r="H59" s="116">
        <v>1220213.29</v>
      </c>
      <c r="I59" s="116">
        <v>1220840.7</v>
      </c>
    </row>
    <row r="60" spans="1:9" hidden="1">
      <c r="A60" s="115" t="s">
        <v>355</v>
      </c>
      <c r="B60" s="115" t="s">
        <v>338</v>
      </c>
      <c r="C60" s="144" t="s">
        <v>326</v>
      </c>
      <c r="D60" s="116">
        <v>1220235.2</v>
      </c>
      <c r="E60" s="453">
        <v>1174</v>
      </c>
      <c r="F60" s="250">
        <v>1039.3826240000001</v>
      </c>
      <c r="G60" s="377">
        <v>47</v>
      </c>
      <c r="H60" s="116">
        <v>1220235.2</v>
      </c>
      <c r="I60" s="116">
        <v>1220862.6100000001</v>
      </c>
    </row>
    <row r="61" spans="1:9" hidden="1">
      <c r="A61" s="115" t="s">
        <v>355</v>
      </c>
      <c r="B61" s="115" t="s">
        <v>338</v>
      </c>
      <c r="C61" s="144" t="s">
        <v>349</v>
      </c>
      <c r="D61" s="116">
        <v>1220257.0900000001</v>
      </c>
      <c r="E61" s="453">
        <v>1174</v>
      </c>
      <c r="F61" s="250">
        <v>1039.401269</v>
      </c>
      <c r="G61" s="377">
        <v>47</v>
      </c>
      <c r="H61" s="116">
        <v>1220257.0900000001</v>
      </c>
      <c r="I61" s="116">
        <v>1220884.5</v>
      </c>
    </row>
    <row r="62" spans="1:9" hidden="1">
      <c r="A62" s="115" t="s">
        <v>355</v>
      </c>
      <c r="B62" s="115" t="s">
        <v>338</v>
      </c>
      <c r="C62" s="144" t="s">
        <v>350</v>
      </c>
      <c r="D62" s="116">
        <v>1220322.81</v>
      </c>
      <c r="E62" s="453">
        <v>1174</v>
      </c>
      <c r="F62" s="250">
        <v>1039.457249</v>
      </c>
      <c r="G62" s="377">
        <v>47</v>
      </c>
      <c r="H62" s="116">
        <v>1220322.81</v>
      </c>
      <c r="I62" s="116">
        <v>1220950.22</v>
      </c>
    </row>
    <row r="63" spans="1:9" hidden="1">
      <c r="A63" s="115" t="s">
        <v>355</v>
      </c>
      <c r="B63" s="115" t="s">
        <v>338</v>
      </c>
      <c r="C63" s="144" t="s">
        <v>351</v>
      </c>
      <c r="D63" s="116">
        <v>1220340.04</v>
      </c>
      <c r="E63" s="453">
        <v>1174</v>
      </c>
      <c r="F63" s="250">
        <v>1039.4719250000001</v>
      </c>
      <c r="G63" s="377">
        <v>47</v>
      </c>
      <c r="H63" s="116">
        <v>1220340.04</v>
      </c>
      <c r="I63" s="116">
        <v>1220967.45</v>
      </c>
    </row>
    <row r="64" spans="1:9" hidden="1">
      <c r="A64" s="115" t="s">
        <v>355</v>
      </c>
      <c r="B64" s="115" t="s">
        <v>338</v>
      </c>
      <c r="C64" s="144" t="s">
        <v>352</v>
      </c>
      <c r="D64" s="116">
        <v>1220073.23</v>
      </c>
      <c r="E64" s="453">
        <v>1174</v>
      </c>
      <c r="F64" s="250">
        <v>1039.244659</v>
      </c>
      <c r="G64" s="377">
        <v>47</v>
      </c>
      <c r="H64" s="116">
        <v>1220073.23</v>
      </c>
      <c r="I64" s="116">
        <v>1220700.6399999999</v>
      </c>
    </row>
    <row r="65" spans="1:9" hidden="1">
      <c r="A65" s="115" t="s">
        <v>355</v>
      </c>
      <c r="B65" s="115" t="s">
        <v>338</v>
      </c>
      <c r="C65" s="144" t="s">
        <v>353</v>
      </c>
      <c r="D65" s="116">
        <v>1218704.23</v>
      </c>
      <c r="E65" s="453">
        <v>1174</v>
      </c>
      <c r="F65" s="250">
        <v>1038.0785599999999</v>
      </c>
      <c r="G65" s="377">
        <v>47</v>
      </c>
      <c r="H65" s="116">
        <v>1218704.23</v>
      </c>
      <c r="I65" s="116">
        <v>1220075.57</v>
      </c>
    </row>
    <row r="66" spans="1:9" hidden="1">
      <c r="A66" s="115" t="s">
        <v>355</v>
      </c>
      <c r="B66" s="115" t="s">
        <v>338</v>
      </c>
      <c r="C66" s="144" t="s">
        <v>223</v>
      </c>
      <c r="D66" s="116">
        <v>1218726.1599999999</v>
      </c>
      <c r="E66" s="453">
        <v>1174</v>
      </c>
      <c r="F66" s="250">
        <v>1038.0972400000001</v>
      </c>
      <c r="G66" s="377">
        <v>47</v>
      </c>
      <c r="H66" s="116">
        <v>1218726.1599999999</v>
      </c>
      <c r="I66" s="116">
        <v>1220097.5</v>
      </c>
    </row>
    <row r="67" spans="1:9">
      <c r="A67" s="115" t="s">
        <v>356</v>
      </c>
      <c r="B67" s="115" t="s">
        <v>338</v>
      </c>
      <c r="C67" s="144" t="s">
        <v>321</v>
      </c>
      <c r="D67" s="116">
        <v>1441596.48</v>
      </c>
      <c r="E67" s="453">
        <v>1453</v>
      </c>
      <c r="F67" s="250">
        <v>992.15174400000001</v>
      </c>
      <c r="G67" s="377">
        <v>44</v>
      </c>
      <c r="H67" s="116">
        <v>1382067.38</v>
      </c>
      <c r="I67" s="116">
        <v>1382098.62</v>
      </c>
    </row>
    <row r="68" spans="1:9">
      <c r="A68" s="115" t="s">
        <v>356</v>
      </c>
      <c r="B68" s="115" t="s">
        <v>338</v>
      </c>
      <c r="C68" s="144" t="s">
        <v>339</v>
      </c>
      <c r="D68" s="116">
        <v>1441596.2</v>
      </c>
      <c r="E68" s="453">
        <v>1453</v>
      </c>
      <c r="F68" s="250">
        <v>992.15154900000005</v>
      </c>
      <c r="G68" s="377">
        <v>44</v>
      </c>
      <c r="H68" s="116">
        <v>1441596.2</v>
      </c>
      <c r="I68" s="116">
        <v>1441627.44</v>
      </c>
    </row>
    <row r="69" spans="1:9">
      <c r="A69" s="115" t="s">
        <v>356</v>
      </c>
      <c r="B69" s="115" t="s">
        <v>338</v>
      </c>
      <c r="C69" s="144" t="s">
        <v>340</v>
      </c>
      <c r="D69" s="116">
        <v>1441624.29</v>
      </c>
      <c r="E69" s="453">
        <v>1453</v>
      </c>
      <c r="F69" s="250">
        <v>992.17088100000001</v>
      </c>
      <c r="G69" s="377">
        <v>44</v>
      </c>
      <c r="H69" s="116">
        <v>1441624.29</v>
      </c>
      <c r="I69" s="116">
        <v>1441655.53</v>
      </c>
    </row>
    <row r="70" spans="1:9">
      <c r="A70" s="115" t="s">
        <v>356</v>
      </c>
      <c r="B70" s="115" t="s">
        <v>338</v>
      </c>
      <c r="C70" s="144" t="s">
        <v>322</v>
      </c>
      <c r="D70" s="116">
        <v>1467420.73</v>
      </c>
      <c r="E70" s="453">
        <v>1479</v>
      </c>
      <c r="F70" s="250">
        <v>992.17088100000001</v>
      </c>
      <c r="G70" s="377">
        <v>45</v>
      </c>
      <c r="H70" s="116">
        <v>1441624.29</v>
      </c>
      <c r="I70" s="116">
        <v>1441655.53</v>
      </c>
    </row>
    <row r="71" spans="1:9">
      <c r="A71" s="115" t="s">
        <v>356</v>
      </c>
      <c r="B71" s="115" t="s">
        <v>338</v>
      </c>
      <c r="C71" s="144" t="s">
        <v>341</v>
      </c>
      <c r="D71" s="116">
        <v>1467420.73</v>
      </c>
      <c r="E71" s="453">
        <v>1479</v>
      </c>
      <c r="F71" s="250">
        <v>992.17087900000001</v>
      </c>
      <c r="G71" s="377">
        <v>45</v>
      </c>
      <c r="H71" s="116">
        <v>1467420.73</v>
      </c>
      <c r="I71" s="116">
        <v>1467451.97</v>
      </c>
    </row>
    <row r="72" spans="1:9">
      <c r="A72" s="115" t="s">
        <v>356</v>
      </c>
      <c r="B72" s="115" t="s">
        <v>338</v>
      </c>
      <c r="C72" s="144" t="s">
        <v>323</v>
      </c>
      <c r="D72" s="116">
        <v>1477342.44</v>
      </c>
      <c r="E72" s="453">
        <v>1489</v>
      </c>
      <c r="F72" s="250">
        <v>992.17087900000001</v>
      </c>
      <c r="G72" s="377">
        <v>46</v>
      </c>
      <c r="H72" s="116">
        <v>1467420.73</v>
      </c>
      <c r="I72" s="116">
        <v>1467451.97</v>
      </c>
    </row>
    <row r="73" spans="1:9">
      <c r="A73" s="115" t="s">
        <v>356</v>
      </c>
      <c r="B73" s="115" t="s">
        <v>338</v>
      </c>
      <c r="C73" s="144" t="s">
        <v>342</v>
      </c>
      <c r="D73" s="116">
        <v>1477342.44</v>
      </c>
      <c r="E73" s="453">
        <v>1489</v>
      </c>
      <c r="F73" s="250">
        <v>992.17088000000001</v>
      </c>
      <c r="G73" s="377">
        <v>46</v>
      </c>
      <c r="H73" s="116">
        <v>1477342.44</v>
      </c>
      <c r="I73" s="116">
        <v>1477373.68</v>
      </c>
    </row>
    <row r="74" spans="1:9">
      <c r="A74" s="115" t="s">
        <v>356</v>
      </c>
      <c r="B74" s="115" t="s">
        <v>338</v>
      </c>
      <c r="C74" s="144" t="s">
        <v>343</v>
      </c>
      <c r="D74" s="116">
        <v>1477342.44</v>
      </c>
      <c r="E74" s="453">
        <v>1489</v>
      </c>
      <c r="F74" s="250">
        <v>992.17088000000001</v>
      </c>
      <c r="G74" s="377">
        <v>46</v>
      </c>
      <c r="H74" s="116">
        <v>1477342.44</v>
      </c>
      <c r="I74" s="116">
        <v>1477373.68</v>
      </c>
    </row>
    <row r="75" spans="1:9">
      <c r="A75" s="115" t="s">
        <v>356</v>
      </c>
      <c r="B75" s="115" t="s">
        <v>338</v>
      </c>
      <c r="C75" s="144" t="s">
        <v>344</v>
      </c>
      <c r="D75" s="116">
        <v>1477376.78</v>
      </c>
      <c r="E75" s="453">
        <v>1489</v>
      </c>
      <c r="F75" s="250">
        <v>992.19394199999999</v>
      </c>
      <c r="G75" s="377">
        <v>46</v>
      </c>
      <c r="H75" s="116">
        <v>1477376.78</v>
      </c>
      <c r="I75" s="116">
        <v>1477408.02</v>
      </c>
    </row>
    <row r="76" spans="1:9">
      <c r="A76" s="115" t="s">
        <v>356</v>
      </c>
      <c r="B76" s="115" t="s">
        <v>338</v>
      </c>
      <c r="C76" s="144" t="s">
        <v>345</v>
      </c>
      <c r="D76" s="116">
        <v>1477376.78</v>
      </c>
      <c r="E76" s="453">
        <v>1489</v>
      </c>
      <c r="F76" s="250">
        <v>992.19394199999999</v>
      </c>
      <c r="G76" s="377">
        <v>46</v>
      </c>
      <c r="H76" s="116">
        <v>1477376.78</v>
      </c>
      <c r="I76" s="116">
        <v>1477408.02</v>
      </c>
    </row>
    <row r="77" spans="1:9">
      <c r="A77" s="115" t="s">
        <v>356</v>
      </c>
      <c r="B77" s="115" t="s">
        <v>338</v>
      </c>
      <c r="C77" s="144" t="s">
        <v>346</v>
      </c>
      <c r="D77" s="116">
        <v>1477376.78</v>
      </c>
      <c r="E77" s="453">
        <v>1489</v>
      </c>
      <c r="F77" s="250">
        <v>992.19394199999999</v>
      </c>
      <c r="G77" s="377">
        <v>46</v>
      </c>
      <c r="H77" s="116">
        <v>1477376.78</v>
      </c>
      <c r="I77" s="116">
        <v>1477408.02</v>
      </c>
    </row>
    <row r="78" spans="1:9">
      <c r="A78" s="115" t="s">
        <v>356</v>
      </c>
      <c r="B78" s="115" t="s">
        <v>338</v>
      </c>
      <c r="C78" s="144" t="s">
        <v>347</v>
      </c>
      <c r="D78" s="116">
        <v>1477384.19</v>
      </c>
      <c r="E78" s="453">
        <v>1489</v>
      </c>
      <c r="F78" s="250">
        <v>992.19891900000005</v>
      </c>
      <c r="G78" s="377">
        <v>46</v>
      </c>
      <c r="H78" s="116">
        <v>1477384.19</v>
      </c>
      <c r="I78" s="116">
        <v>1477415.43</v>
      </c>
    </row>
    <row r="79" spans="1:9">
      <c r="A79" s="115" t="s">
        <v>356</v>
      </c>
      <c r="B79" s="115" t="s">
        <v>338</v>
      </c>
      <c r="C79" s="144" t="s">
        <v>348</v>
      </c>
      <c r="D79" s="116">
        <v>1477393.04</v>
      </c>
      <c r="E79" s="453">
        <v>1489</v>
      </c>
      <c r="F79" s="250">
        <v>992.20486200000005</v>
      </c>
      <c r="G79" s="377">
        <v>46</v>
      </c>
      <c r="H79" s="116">
        <v>1477393.04</v>
      </c>
      <c r="I79" s="116">
        <v>1477424.28</v>
      </c>
    </row>
    <row r="80" spans="1:9">
      <c r="A80" s="115" t="s">
        <v>356</v>
      </c>
      <c r="B80" s="115" t="s">
        <v>338</v>
      </c>
      <c r="C80" s="144" t="s">
        <v>324</v>
      </c>
      <c r="D80" s="116">
        <v>1487324</v>
      </c>
      <c r="E80" s="453">
        <v>1499</v>
      </c>
      <c r="F80" s="250">
        <v>992.21080600000005</v>
      </c>
      <c r="G80" s="377">
        <v>47</v>
      </c>
      <c r="H80" s="116">
        <v>1477401.89</v>
      </c>
      <c r="I80" s="116">
        <v>1477433.13</v>
      </c>
    </row>
    <row r="81" spans="1:9">
      <c r="A81" s="115" t="s">
        <v>356</v>
      </c>
      <c r="B81" s="115" t="s">
        <v>338</v>
      </c>
      <c r="C81" s="144" t="s">
        <v>326</v>
      </c>
      <c r="D81" s="116">
        <v>1497255.02</v>
      </c>
      <c r="E81" s="453">
        <v>1509</v>
      </c>
      <c r="F81" s="250">
        <v>992.21671100000003</v>
      </c>
      <c r="G81" s="377">
        <v>48</v>
      </c>
      <c r="H81" s="116">
        <v>1487332.85</v>
      </c>
      <c r="I81" s="116">
        <v>1487364.09</v>
      </c>
    </row>
    <row r="82" spans="1:9">
      <c r="A82" s="115" t="s">
        <v>356</v>
      </c>
      <c r="B82" s="115" t="s">
        <v>338</v>
      </c>
      <c r="C82" s="144" t="s">
        <v>349</v>
      </c>
      <c r="D82" s="116">
        <v>1497263.87</v>
      </c>
      <c r="E82" s="453">
        <v>1509</v>
      </c>
      <c r="F82" s="250">
        <v>992.222578</v>
      </c>
      <c r="G82" s="377">
        <v>48</v>
      </c>
      <c r="H82" s="116">
        <v>1497263.87</v>
      </c>
      <c r="I82" s="116">
        <v>1497295.11</v>
      </c>
    </row>
    <row r="83" spans="1:9">
      <c r="A83" s="115" t="s">
        <v>356</v>
      </c>
      <c r="B83" s="115" t="s">
        <v>338</v>
      </c>
      <c r="C83" s="144" t="s">
        <v>350</v>
      </c>
      <c r="D83" s="116">
        <v>1497288.98</v>
      </c>
      <c r="E83" s="453">
        <v>1509</v>
      </c>
      <c r="F83" s="250">
        <v>992.23921800000005</v>
      </c>
      <c r="G83" s="377">
        <v>48</v>
      </c>
      <c r="H83" s="116">
        <v>1497288.98</v>
      </c>
      <c r="I83" s="116">
        <v>1497320.22</v>
      </c>
    </row>
    <row r="84" spans="1:9">
      <c r="A84" s="115" t="s">
        <v>356</v>
      </c>
      <c r="B84" s="115" t="s">
        <v>338</v>
      </c>
      <c r="C84" s="144" t="s">
        <v>351</v>
      </c>
      <c r="D84" s="116">
        <v>1497297.84</v>
      </c>
      <c r="E84" s="453">
        <v>1509</v>
      </c>
      <c r="F84" s="250">
        <v>992.24508900000001</v>
      </c>
      <c r="G84" s="377">
        <v>48</v>
      </c>
      <c r="H84" s="116">
        <v>1497297.84</v>
      </c>
      <c r="I84" s="116">
        <v>1497329.08</v>
      </c>
    </row>
    <row r="85" spans="1:9">
      <c r="A85" s="115" t="s">
        <v>356</v>
      </c>
      <c r="B85" s="115" t="s">
        <v>338</v>
      </c>
      <c r="C85" s="144" t="s">
        <v>352</v>
      </c>
      <c r="D85" s="116">
        <v>1496951.01</v>
      </c>
      <c r="E85" s="453">
        <v>1509</v>
      </c>
      <c r="F85" s="250">
        <v>992.01524900000004</v>
      </c>
      <c r="G85" s="377">
        <v>48</v>
      </c>
      <c r="H85" s="116">
        <v>1496951.01</v>
      </c>
      <c r="I85" s="116">
        <v>1496982.25</v>
      </c>
    </row>
    <row r="86" spans="1:9">
      <c r="A86" s="115" t="s">
        <v>356</v>
      </c>
      <c r="B86" s="115" t="s">
        <v>338</v>
      </c>
      <c r="C86" s="144" t="s">
        <v>353</v>
      </c>
      <c r="D86" s="116">
        <v>1496141.26</v>
      </c>
      <c r="E86" s="453">
        <v>1509</v>
      </c>
      <c r="F86" s="250">
        <v>991.47863500000005</v>
      </c>
      <c r="G86" s="377">
        <v>48</v>
      </c>
      <c r="H86" s="116">
        <v>1496141.26</v>
      </c>
      <c r="I86" s="116">
        <v>1497072.97</v>
      </c>
    </row>
    <row r="87" spans="1:9" s="148" customFormat="1">
      <c r="A87" s="336" t="s">
        <v>356</v>
      </c>
      <c r="B87" s="336" t="s">
        <v>338</v>
      </c>
      <c r="C87" s="339" t="s">
        <v>223</v>
      </c>
      <c r="D87" s="337">
        <v>1496150.11</v>
      </c>
      <c r="E87" s="464">
        <v>1509</v>
      </c>
      <c r="F87" s="338">
        <v>991.48450000000003</v>
      </c>
      <c r="G87" s="465">
        <v>48</v>
      </c>
      <c r="H87" s="337">
        <v>1496150.11</v>
      </c>
      <c r="I87" s="337">
        <v>1497081.82</v>
      </c>
    </row>
  </sheetData>
  <autoFilter ref="A2:I87" xr:uid="{794AA677-FDCB-449B-B7E4-1EAECDA94BCB}">
    <filterColumn colId="0">
      <filters>
        <filter val="F4"/>
      </filters>
    </filterColumn>
  </autoFilter>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ADF44-EAF7-481A-9777-519596B9F20C}">
  <sheetPr>
    <tabColor rgb="FFFFFF00"/>
  </sheetPr>
  <dimension ref="B1:AE42"/>
  <sheetViews>
    <sheetView showGridLines="0" topLeftCell="A15" zoomScale="85" zoomScaleNormal="85" workbookViewId="0">
      <selection activeCell="H31" sqref="H31"/>
    </sheetView>
  </sheetViews>
  <sheetFormatPr baseColWidth="10" defaultColWidth="11.44140625" defaultRowHeight="14.4"/>
  <cols>
    <col min="2" max="2" width="7.109375" bestFit="1" customWidth="1"/>
    <col min="3" max="3" width="60.33203125" bestFit="1" customWidth="1"/>
    <col min="4" max="4" width="64.5546875" bestFit="1" customWidth="1"/>
    <col min="5" max="5" width="13.33203125" bestFit="1" customWidth="1"/>
    <col min="6" max="6" width="9.33203125" bestFit="1" customWidth="1"/>
    <col min="9" max="9" width="54.109375" bestFit="1" customWidth="1"/>
    <col min="10" max="10" width="62.6640625" bestFit="1" customWidth="1"/>
    <col min="11" max="12" width="8.88671875" bestFit="1" customWidth="1"/>
    <col min="17" max="18" width="8.109375" bestFit="1" customWidth="1"/>
    <col min="23" max="23" width="14.109375" bestFit="1" customWidth="1"/>
    <col min="24" max="24" width="13.5546875" bestFit="1" customWidth="1"/>
  </cols>
  <sheetData>
    <row r="1" spans="2:31" ht="15" thickBot="1">
      <c r="B1" s="261" t="s">
        <v>8</v>
      </c>
      <c r="C1" s="261" t="s">
        <v>102</v>
      </c>
      <c r="D1" s="261" t="s">
        <v>102</v>
      </c>
      <c r="E1" s="261" t="s">
        <v>85</v>
      </c>
      <c r="F1" s="261" t="s">
        <v>86</v>
      </c>
      <c r="I1" s="428" t="s">
        <v>357</v>
      </c>
    </row>
    <row r="2" spans="2:31" ht="15" thickTop="1">
      <c r="B2" s="388"/>
      <c r="C2" s="115" t="s">
        <v>291</v>
      </c>
      <c r="E2" s="429"/>
      <c r="F2" s="430"/>
      <c r="I2" s="115" t="s">
        <v>291</v>
      </c>
      <c r="K2" s="429">
        <v>7072.5</v>
      </c>
      <c r="L2" s="430"/>
    </row>
    <row r="3" spans="2:31">
      <c r="B3" s="262"/>
      <c r="C3" s="115" t="s">
        <v>293</v>
      </c>
      <c r="E3" s="431"/>
      <c r="F3" s="432"/>
      <c r="I3" s="115" t="s">
        <v>293</v>
      </c>
      <c r="K3" s="431">
        <v>134.84</v>
      </c>
      <c r="L3" s="432"/>
    </row>
    <row r="4" spans="2:31">
      <c r="B4" s="262"/>
      <c r="C4" s="115" t="s">
        <v>295</v>
      </c>
      <c r="E4" s="431"/>
      <c r="F4" s="432"/>
      <c r="I4" s="115" t="s">
        <v>295</v>
      </c>
      <c r="K4" s="431">
        <v>1200</v>
      </c>
      <c r="L4" s="432"/>
      <c r="U4" s="380"/>
      <c r="V4" s="380"/>
      <c r="W4" s="380"/>
      <c r="X4" s="380"/>
      <c r="Y4" s="380"/>
      <c r="Z4" s="380"/>
    </row>
    <row r="5" spans="2:31">
      <c r="B5" s="262"/>
      <c r="C5" s="115" t="s">
        <v>297</v>
      </c>
      <c r="E5" s="431"/>
      <c r="F5" s="432"/>
      <c r="I5" s="115" t="s">
        <v>297</v>
      </c>
      <c r="K5" s="431">
        <v>8.91</v>
      </c>
      <c r="L5" s="432"/>
      <c r="Q5" s="361">
        <v>7072.5</v>
      </c>
      <c r="R5" s="349"/>
      <c r="U5" s="380"/>
      <c r="V5" s="380"/>
      <c r="W5" s="380"/>
      <c r="X5" s="380"/>
      <c r="Y5" s="381" t="s">
        <v>107</v>
      </c>
      <c r="Z5" s="380"/>
    </row>
    <row r="6" spans="2:31">
      <c r="B6" s="262"/>
      <c r="C6" t="s">
        <v>108</v>
      </c>
      <c r="E6" s="431"/>
      <c r="F6" s="432"/>
      <c r="G6" t="s">
        <v>109</v>
      </c>
      <c r="I6" t="s">
        <v>108</v>
      </c>
      <c r="K6" s="431">
        <v>674.00727272727261</v>
      </c>
      <c r="L6" s="432"/>
      <c r="Q6" s="362">
        <v>134.84</v>
      </c>
      <c r="R6" s="349"/>
      <c r="U6" s="380"/>
      <c r="V6" s="380"/>
      <c r="W6" s="380" t="s">
        <v>110</v>
      </c>
      <c r="X6" s="380" t="s">
        <v>111</v>
      </c>
      <c r="Y6" s="381" t="s">
        <v>112</v>
      </c>
      <c r="Z6" s="381" t="s">
        <v>113</v>
      </c>
      <c r="AA6" s="380" t="s">
        <v>114</v>
      </c>
      <c r="AB6" s="380" t="s">
        <v>115</v>
      </c>
      <c r="AC6" s="380" t="s">
        <v>116</v>
      </c>
      <c r="AD6" s="380" t="s">
        <v>117</v>
      </c>
      <c r="AE6" s="380" t="s">
        <v>24</v>
      </c>
    </row>
    <row r="7" spans="2:31">
      <c r="B7" s="262"/>
      <c r="C7" t="s">
        <v>118</v>
      </c>
      <c r="E7" s="431"/>
      <c r="F7" s="432"/>
      <c r="G7" t="s">
        <v>119</v>
      </c>
      <c r="I7" t="s">
        <v>118</v>
      </c>
      <c r="K7" s="431">
        <v>67.400727272727266</v>
      </c>
      <c r="L7" s="432"/>
      <c r="Q7" s="362"/>
      <c r="R7" s="349"/>
      <c r="U7" s="380"/>
      <c r="V7" s="380" t="s">
        <v>120</v>
      </c>
      <c r="W7" s="382"/>
      <c r="X7" s="382"/>
      <c r="Y7" s="380"/>
      <c r="Z7" s="380"/>
    </row>
    <row r="8" spans="2:31">
      <c r="B8" s="262"/>
      <c r="C8" t="s">
        <v>121</v>
      </c>
      <c r="E8" s="431"/>
      <c r="F8" s="432"/>
      <c r="G8" t="s">
        <v>109</v>
      </c>
      <c r="I8" t="s">
        <v>121</v>
      </c>
      <c r="K8" s="431"/>
      <c r="L8" s="432"/>
      <c r="Q8" s="362"/>
      <c r="R8" s="349"/>
      <c r="U8" s="380"/>
      <c r="V8" s="380" t="s">
        <v>122</v>
      </c>
      <c r="W8" s="382">
        <v>650.96</v>
      </c>
      <c r="X8" s="382">
        <f>+W8/1.1</f>
        <v>591.78181818181815</v>
      </c>
      <c r="Y8" s="383">
        <v>531.72</v>
      </c>
      <c r="Z8" s="383">
        <f>+X8-Y8</f>
        <v>60.061818181818126</v>
      </c>
      <c r="AA8">
        <v>60.07</v>
      </c>
      <c r="AB8" s="433">
        <v>-531.72</v>
      </c>
      <c r="AC8" s="251">
        <f>+AB8*10%</f>
        <v>-53.172000000000004</v>
      </c>
      <c r="AD8" s="251">
        <f>+AB8+AC8</f>
        <v>-584.89200000000005</v>
      </c>
      <c r="AE8" s="231">
        <f>+W8+AD8</f>
        <v>66.067999999999984</v>
      </c>
    </row>
    <row r="9" spans="2:31">
      <c r="B9" s="262"/>
      <c r="D9" t="s">
        <v>108</v>
      </c>
      <c r="E9" s="431"/>
      <c r="F9" s="434"/>
      <c r="J9" t="s">
        <v>108</v>
      </c>
      <c r="K9" s="431"/>
      <c r="L9" s="434">
        <v>8416.25</v>
      </c>
      <c r="Q9" s="361">
        <v>1200</v>
      </c>
      <c r="R9" s="349"/>
      <c r="U9" s="380"/>
      <c r="V9" s="380" t="s">
        <v>123</v>
      </c>
      <c r="W9" s="382">
        <v>714.19</v>
      </c>
      <c r="X9" s="382">
        <f>+W9/1.1</f>
        <v>649.26363636363635</v>
      </c>
      <c r="Y9" s="380"/>
      <c r="Z9" s="383">
        <f>+X9-Y9</f>
        <v>649.26363636363635</v>
      </c>
      <c r="AB9" s="382">
        <v>-687.33</v>
      </c>
      <c r="AC9" s="251">
        <f>+AB9*10%</f>
        <v>-68.733000000000004</v>
      </c>
      <c r="AD9" s="251">
        <f>+AB9+AC9</f>
        <v>-756.0630000000001</v>
      </c>
      <c r="AE9" s="231">
        <f>+W9+AD9</f>
        <v>-41.873000000000047</v>
      </c>
    </row>
    <row r="10" spans="2:31">
      <c r="B10" s="262"/>
      <c r="D10" t="s">
        <v>108</v>
      </c>
      <c r="E10" s="431"/>
      <c r="F10" s="432"/>
      <c r="G10" t="s">
        <v>109</v>
      </c>
      <c r="J10" t="s">
        <v>108</v>
      </c>
      <c r="K10" s="431"/>
      <c r="L10" s="432"/>
      <c r="Q10" s="361"/>
      <c r="R10" s="349"/>
      <c r="U10" s="380"/>
      <c r="V10" s="380" t="s">
        <v>124</v>
      </c>
      <c r="W10" s="382">
        <v>832.22</v>
      </c>
      <c r="X10" s="382">
        <f>+W10/1.1</f>
        <v>756.56363636363631</v>
      </c>
      <c r="Y10" s="383">
        <v>731.82</v>
      </c>
      <c r="Z10" s="383">
        <f>+X10-Y10</f>
        <v>24.743636363636256</v>
      </c>
      <c r="AB10" s="251"/>
      <c r="AC10" s="251"/>
      <c r="AD10" s="251"/>
      <c r="AE10" s="231">
        <f>+W10+AD10</f>
        <v>832.22</v>
      </c>
    </row>
    <row r="11" spans="2:31">
      <c r="B11" s="262"/>
      <c r="D11" t="s">
        <v>125</v>
      </c>
      <c r="E11" s="431"/>
      <c r="F11" s="432"/>
      <c r="G11" t="s">
        <v>126</v>
      </c>
      <c r="J11" t="s">
        <v>125</v>
      </c>
      <c r="K11" s="431"/>
      <c r="L11" s="432">
        <v>649.26363636363635</v>
      </c>
      <c r="Q11" s="361"/>
      <c r="R11" s="349"/>
      <c r="U11" s="380"/>
      <c r="V11" s="380"/>
      <c r="W11" s="382"/>
      <c r="X11" s="382"/>
      <c r="Y11" s="380"/>
      <c r="Z11" s="380"/>
      <c r="AB11" s="251"/>
      <c r="AC11" s="251"/>
      <c r="AD11" s="251"/>
    </row>
    <row r="12" spans="2:31">
      <c r="B12" s="262"/>
      <c r="D12" t="s">
        <v>125</v>
      </c>
      <c r="E12" s="431"/>
      <c r="F12" s="432"/>
      <c r="G12" t="s">
        <v>126</v>
      </c>
      <c r="J12" t="s">
        <v>125</v>
      </c>
      <c r="K12" s="431"/>
      <c r="L12" s="432">
        <v>24.743636363636256</v>
      </c>
      <c r="Q12" s="349">
        <v>8.91</v>
      </c>
      <c r="R12" s="349"/>
      <c r="U12" s="380"/>
      <c r="V12" s="380"/>
      <c r="W12" s="382"/>
      <c r="X12" s="383">
        <f>SUM(X8:X11)</f>
        <v>1997.6090909090908</v>
      </c>
      <c r="Y12" s="383">
        <f>SUM(Y8:Y11)</f>
        <v>1263.54</v>
      </c>
      <c r="Z12" s="383">
        <f>SUM(Z8:Z11)</f>
        <v>734.06909090909073</v>
      </c>
      <c r="AB12" s="251"/>
      <c r="AC12" s="251"/>
      <c r="AD12" s="251"/>
      <c r="AE12" s="382">
        <f>SUM(AE8:AE11)</f>
        <v>856.41499999999996</v>
      </c>
    </row>
    <row r="13" spans="2:31">
      <c r="B13" s="262"/>
      <c r="D13" t="s">
        <v>127</v>
      </c>
      <c r="E13" s="431"/>
      <c r="F13" s="432"/>
      <c r="G13" t="s">
        <v>126</v>
      </c>
      <c r="H13" s="301"/>
      <c r="J13" t="s">
        <v>127</v>
      </c>
      <c r="K13" s="431"/>
      <c r="L13" s="432">
        <v>67.400727272727266</v>
      </c>
      <c r="M13" s="301"/>
      <c r="N13" s="301"/>
      <c r="O13" s="301"/>
      <c r="Q13" s="349"/>
      <c r="R13" s="349"/>
      <c r="AB13" s="251"/>
      <c r="AC13" s="251"/>
      <c r="AD13" s="251"/>
      <c r="AE13" s="251">
        <f>+[3]CLASIFICACION!G39+[3]CLASIFICACION!G40</f>
        <v>856.42799999999988</v>
      </c>
    </row>
    <row r="14" spans="2:31">
      <c r="B14" s="262"/>
      <c r="E14" s="431"/>
      <c r="F14" s="432"/>
      <c r="G14" s="301"/>
      <c r="H14" s="301"/>
      <c r="K14" s="431"/>
      <c r="L14" s="432"/>
      <c r="M14" s="301"/>
      <c r="N14" s="301"/>
      <c r="O14" s="301"/>
      <c r="Q14" s="349"/>
      <c r="R14" s="349"/>
      <c r="AE14" s="251">
        <f>+AE12-AE13</f>
        <v>-1.2999999999919964E-2</v>
      </c>
    </row>
    <row r="15" spans="2:31" ht="15" thickBot="1">
      <c r="B15" s="394"/>
      <c r="C15" s="395" t="s">
        <v>128</v>
      </c>
      <c r="D15" s="396"/>
      <c r="E15" s="435">
        <f>+SUM(E2:E13)</f>
        <v>0</v>
      </c>
      <c r="F15" s="436">
        <f>+SUM(F2:F13)</f>
        <v>0</v>
      </c>
      <c r="G15" s="301">
        <f>+F15-E15</f>
        <v>0</v>
      </c>
      <c r="H15" s="301"/>
      <c r="I15" s="395" t="s">
        <v>128</v>
      </c>
      <c r="J15" s="396"/>
      <c r="K15" s="435">
        <v>9157.6579999999994</v>
      </c>
      <c r="L15" s="436">
        <v>9157.6579999999994</v>
      </c>
      <c r="M15" s="301"/>
      <c r="N15" s="301"/>
      <c r="O15" s="301"/>
      <c r="Q15" s="349">
        <v>627.26</v>
      </c>
      <c r="R15" s="349"/>
    </row>
    <row r="16" spans="2:31" ht="15" thickTop="1">
      <c r="B16" s="262"/>
      <c r="E16" s="263"/>
      <c r="F16" s="264"/>
      <c r="Q16" s="349"/>
      <c r="R16" s="375"/>
    </row>
    <row r="17" spans="2:27">
      <c r="B17" s="262"/>
      <c r="E17" s="263"/>
      <c r="F17" s="264"/>
      <c r="Q17" s="376"/>
      <c r="R17" s="376"/>
      <c r="S17" s="376"/>
      <c r="T17" s="376"/>
      <c r="U17" s="376"/>
      <c r="V17" s="376"/>
      <c r="W17" s="376"/>
    </row>
    <row r="18" spans="2:27">
      <c r="B18" s="262"/>
      <c r="C18" s="115" t="s">
        <v>108</v>
      </c>
      <c r="E18" s="437">
        <v>0</v>
      </c>
      <c r="F18" s="438"/>
      <c r="Q18" s="115"/>
      <c r="R18" s="115"/>
      <c r="S18" s="115"/>
      <c r="T18" s="115"/>
      <c r="U18" s="115"/>
      <c r="V18" s="116"/>
      <c r="W18" s="115"/>
    </row>
    <row r="19" spans="2:27">
      <c r="B19" s="262"/>
      <c r="C19" t="s">
        <v>118</v>
      </c>
      <c r="E19" s="437">
        <v>0</v>
      </c>
      <c r="F19" s="438"/>
      <c r="Q19" s="144"/>
      <c r="R19" s="115"/>
      <c r="S19" s="377"/>
      <c r="T19" s="115"/>
      <c r="U19" s="116"/>
      <c r="V19" s="116"/>
      <c r="W19" s="116"/>
    </row>
    <row r="20" spans="2:27">
      <c r="B20" s="262"/>
      <c r="E20" s="437"/>
      <c r="F20" s="438"/>
      <c r="Q20" s="144"/>
      <c r="R20" s="115"/>
      <c r="S20" s="377"/>
      <c r="T20" s="115"/>
      <c r="U20" s="116"/>
      <c r="V20" s="116"/>
      <c r="W20" s="116"/>
    </row>
    <row r="21" spans="2:27">
      <c r="B21" s="262"/>
      <c r="D21" s="115" t="s">
        <v>125</v>
      </c>
      <c r="E21" s="437"/>
      <c r="F21" s="438">
        <v>0</v>
      </c>
      <c r="Q21" s="144"/>
      <c r="R21" s="115"/>
      <c r="S21" s="377"/>
      <c r="T21" s="115"/>
      <c r="U21" s="116"/>
      <c r="V21" s="116"/>
      <c r="W21" s="116"/>
    </row>
    <row r="22" spans="2:27">
      <c r="B22" s="262"/>
      <c r="D22" s="115" t="s">
        <v>127</v>
      </c>
      <c r="E22" s="437"/>
      <c r="F22" s="438">
        <v>0</v>
      </c>
      <c r="Q22" s="144"/>
      <c r="R22" s="115"/>
      <c r="S22" s="377"/>
      <c r="T22" s="115"/>
      <c r="U22" s="116"/>
      <c r="V22" s="116"/>
      <c r="W22" s="116"/>
      <c r="Y22" s="146"/>
      <c r="Z22" s="116"/>
      <c r="AA22" s="146"/>
    </row>
    <row r="23" spans="2:27">
      <c r="B23" s="262"/>
      <c r="D23" s="115" t="s">
        <v>125</v>
      </c>
      <c r="E23" s="437"/>
      <c r="F23" s="438">
        <v>0</v>
      </c>
      <c r="Q23" s="144"/>
      <c r="R23" s="115"/>
      <c r="S23" s="377"/>
      <c r="T23" s="115"/>
      <c r="U23" s="116"/>
      <c r="V23" s="116"/>
      <c r="W23" s="116"/>
      <c r="Y23" s="146"/>
      <c r="Z23" s="116"/>
      <c r="AA23" s="146"/>
    </row>
    <row r="24" spans="2:27">
      <c r="B24" s="262"/>
      <c r="D24" s="115" t="s">
        <v>127</v>
      </c>
      <c r="E24" s="437"/>
      <c r="F24" s="438">
        <v>0</v>
      </c>
      <c r="Q24" s="144"/>
      <c r="R24" s="115"/>
      <c r="S24" s="377"/>
      <c r="T24" s="115"/>
      <c r="U24" s="116"/>
      <c r="V24" s="116"/>
      <c r="W24" s="116"/>
      <c r="Y24" s="146"/>
      <c r="Z24" s="116"/>
      <c r="AA24" s="146"/>
    </row>
    <row r="25" spans="2:27">
      <c r="B25" s="262"/>
      <c r="D25" s="115" t="s">
        <v>125</v>
      </c>
      <c r="E25" s="437"/>
      <c r="F25" s="438">
        <v>0</v>
      </c>
      <c r="Q25" s="144"/>
      <c r="R25" s="115"/>
      <c r="S25" s="377"/>
      <c r="T25" s="115"/>
      <c r="U25" s="116"/>
      <c r="V25" s="116"/>
      <c r="W25" s="116"/>
      <c r="Y25" s="146"/>
      <c r="Z25" s="116"/>
      <c r="AA25" s="146"/>
    </row>
    <row r="26" spans="2:27">
      <c r="B26" s="262"/>
      <c r="D26" s="115" t="s">
        <v>127</v>
      </c>
      <c r="E26" s="437"/>
      <c r="F26" s="438">
        <v>0</v>
      </c>
      <c r="Q26" s="144"/>
      <c r="R26" s="115"/>
      <c r="S26" s="377"/>
      <c r="T26" s="115"/>
      <c r="U26" s="116"/>
      <c r="V26" s="116"/>
      <c r="W26" s="116"/>
      <c r="Y26" s="146"/>
      <c r="Z26" s="116"/>
      <c r="AA26" s="146"/>
    </row>
    <row r="27" spans="2:27">
      <c r="B27" s="262"/>
      <c r="D27" s="115"/>
      <c r="E27" s="437"/>
      <c r="F27" s="438"/>
      <c r="Q27" s="144"/>
      <c r="R27" s="115"/>
      <c r="S27" s="377"/>
      <c r="T27" s="115"/>
      <c r="U27" s="116"/>
      <c r="V27" s="116"/>
      <c r="W27" s="116"/>
      <c r="Y27" s="146"/>
      <c r="Z27" s="116"/>
      <c r="AA27" s="146"/>
    </row>
    <row r="28" spans="2:27">
      <c r="B28" s="262"/>
      <c r="C28" t="s">
        <v>358</v>
      </c>
      <c r="D28" s="115"/>
      <c r="E28" s="437">
        <f>SUM(E18:E27)</f>
        <v>0</v>
      </c>
      <c r="F28" s="438">
        <f>SUM(F21:F27)</f>
        <v>0</v>
      </c>
      <c r="G28" s="231">
        <f>+E28-F28</f>
        <v>0</v>
      </c>
      <c r="Q28" s="144"/>
      <c r="R28" s="115"/>
      <c r="S28" s="377"/>
      <c r="T28" s="115"/>
      <c r="U28" s="116"/>
      <c r="V28" s="116"/>
      <c r="W28" s="116"/>
      <c r="Y28" s="146"/>
      <c r="Z28" s="116"/>
      <c r="AA28" s="146"/>
    </row>
    <row r="29" spans="2:27" ht="15" thickBot="1">
      <c r="B29" s="394"/>
      <c r="C29" s="396"/>
      <c r="D29" s="439"/>
      <c r="E29" s="440"/>
      <c r="F29" s="441"/>
      <c r="Q29" s="144"/>
      <c r="R29" s="115"/>
      <c r="S29" s="377"/>
      <c r="T29" s="115"/>
      <c r="U29" s="116"/>
      <c r="V29" s="116"/>
      <c r="W29" s="116"/>
      <c r="Y29" s="146"/>
      <c r="Z29" s="116"/>
      <c r="AA29" s="146"/>
    </row>
    <row r="30" spans="2:27" ht="15" thickTop="1">
      <c r="B30" s="262"/>
      <c r="D30" s="115"/>
      <c r="E30" s="437"/>
      <c r="F30" s="438"/>
      <c r="I30" s="251">
        <f>+[1]Acum!N32</f>
        <v>8082091.1537204254</v>
      </c>
      <c r="Q30" s="144"/>
      <c r="R30" s="115"/>
      <c r="S30" s="377"/>
      <c r="T30" s="115"/>
      <c r="U30" s="116"/>
      <c r="V30" s="116"/>
      <c r="W30" s="116"/>
      <c r="Y30" s="146"/>
      <c r="Z30" s="116"/>
      <c r="AA30" s="146"/>
    </row>
    <row r="31" spans="2:27">
      <c r="B31" s="262"/>
      <c r="C31" s="115" t="s">
        <v>303</v>
      </c>
      <c r="E31" s="437">
        <f>([1]Acum!N32/'[1]08_Balance Ajustado'!E70)</f>
        <v>1109.7656758723062</v>
      </c>
      <c r="F31" s="438"/>
      <c r="I31" s="251">
        <f>+'[1]08_Balance Ajustado'!E70</f>
        <v>7282.7006001673999</v>
      </c>
      <c r="Q31" s="144"/>
      <c r="R31" s="115"/>
      <c r="S31" s="377"/>
      <c r="T31" s="115"/>
      <c r="U31" s="116"/>
      <c r="V31" s="116"/>
      <c r="W31" s="116"/>
      <c r="Y31" s="146"/>
      <c r="Z31" s="116"/>
      <c r="AA31" s="146"/>
    </row>
    <row r="32" spans="2:27">
      <c r="B32" s="262"/>
      <c r="C32" s="263"/>
      <c r="D32" s="115" t="s">
        <v>118</v>
      </c>
      <c r="E32" s="437"/>
      <c r="F32" s="438">
        <f>+E31</f>
        <v>1109.7656758723062</v>
      </c>
      <c r="I32" s="251">
        <f>+I30/I31</f>
        <v>1109.7656758723062</v>
      </c>
      <c r="Q32" s="144"/>
      <c r="R32" s="115"/>
      <c r="S32" s="377"/>
      <c r="T32" s="115"/>
      <c r="U32" s="116"/>
      <c r="V32" s="116"/>
      <c r="W32" s="116"/>
      <c r="Y32" s="146"/>
      <c r="Z32" s="116"/>
      <c r="AA32" s="146"/>
    </row>
    <row r="33" spans="2:27">
      <c r="B33" s="262"/>
      <c r="C33" s="263"/>
      <c r="E33" s="437"/>
      <c r="F33" s="438"/>
      <c r="Q33" s="144"/>
      <c r="R33" s="115"/>
      <c r="S33" s="377"/>
      <c r="T33" s="115"/>
      <c r="U33" s="116"/>
      <c r="V33" s="116"/>
      <c r="W33" s="116"/>
      <c r="Y33" s="146"/>
      <c r="Z33" s="116"/>
      <c r="AA33" s="146"/>
    </row>
    <row r="34" spans="2:27" ht="15" thickBot="1">
      <c r="B34" s="394"/>
      <c r="C34" s="395" t="s">
        <v>359</v>
      </c>
      <c r="D34" s="396"/>
      <c r="E34" s="440"/>
      <c r="F34" s="441"/>
      <c r="Q34" s="144"/>
      <c r="R34" s="115"/>
      <c r="S34" s="377"/>
      <c r="T34" s="115"/>
      <c r="U34" s="116"/>
      <c r="V34" s="116"/>
      <c r="W34" s="116"/>
      <c r="Y34" s="146"/>
      <c r="Z34" s="116"/>
      <c r="AA34" s="146"/>
    </row>
    <row r="35" spans="2:27" ht="15" thickTop="1">
      <c r="B35" s="262"/>
      <c r="D35" s="115"/>
      <c r="E35" s="437"/>
      <c r="F35" s="438"/>
    </row>
    <row r="36" spans="2:27">
      <c r="B36" s="262"/>
      <c r="C36" s="115" t="s">
        <v>108</v>
      </c>
      <c r="E36" s="437">
        <f>+F38</f>
        <v>63.830196369862961</v>
      </c>
      <c r="F36" s="438"/>
    </row>
    <row r="37" spans="2:27">
      <c r="B37" s="262"/>
      <c r="C37" t="s">
        <v>118</v>
      </c>
      <c r="E37" s="437">
        <f>+F39</f>
        <v>6.3830196369863046</v>
      </c>
      <c r="F37" s="438"/>
    </row>
    <row r="38" spans="2:27">
      <c r="B38" s="262"/>
      <c r="C38" s="115"/>
      <c r="D38" s="115" t="s">
        <v>125</v>
      </c>
      <c r="E38" s="437"/>
      <c r="F38" s="438">
        <f>-'[1]09_Comis ADM'!E31</f>
        <v>63.830196369862961</v>
      </c>
    </row>
    <row r="39" spans="2:27">
      <c r="B39" s="262"/>
      <c r="C39" s="263"/>
      <c r="D39" s="115" t="s">
        <v>127</v>
      </c>
      <c r="E39" s="437"/>
      <c r="F39" s="438">
        <f>-'[1]09_Comis ADM'!F31</f>
        <v>6.3830196369863046</v>
      </c>
    </row>
    <row r="40" spans="2:27">
      <c r="B40" s="262"/>
      <c r="C40" s="263"/>
      <c r="E40" s="437"/>
      <c r="F40" s="438"/>
    </row>
    <row r="41" spans="2:27" ht="15" thickBot="1">
      <c r="B41" s="394"/>
      <c r="C41" s="395" t="s">
        <v>360</v>
      </c>
      <c r="D41" s="396"/>
      <c r="E41" s="440"/>
      <c r="F41" s="441"/>
    </row>
    <row r="42" spans="2:27" ht="15" thickTop="1"/>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F9BC7-E311-4F70-A153-91299509C081}">
  <dimension ref="A1:H49"/>
  <sheetViews>
    <sheetView topLeftCell="A21" workbookViewId="0">
      <selection activeCell="B40" sqref="B40"/>
    </sheetView>
  </sheetViews>
  <sheetFormatPr baseColWidth="10" defaultColWidth="11.44140625" defaultRowHeight="14.4"/>
  <cols>
    <col min="1" max="1" width="13" bestFit="1" customWidth="1"/>
    <col min="2" max="2" width="44.5546875" bestFit="1" customWidth="1"/>
    <col min="3" max="3" width="19.6640625" bestFit="1" customWidth="1"/>
    <col min="4" max="4" width="17.33203125" bestFit="1" customWidth="1"/>
    <col min="5" max="5" width="10.6640625" bestFit="1" customWidth="1"/>
    <col min="7" max="7" width="14.33203125" bestFit="1" customWidth="1"/>
  </cols>
  <sheetData>
    <row r="1" spans="1:5" ht="15" thickBot="1"/>
    <row r="2" spans="1:5" ht="47.4" thickBot="1">
      <c r="A2" s="583" t="s">
        <v>361</v>
      </c>
      <c r="B2" s="584"/>
      <c r="C2" s="315" t="s">
        <v>362</v>
      </c>
      <c r="D2" s="315" t="s">
        <v>363</v>
      </c>
      <c r="E2" s="315" t="s">
        <v>364</v>
      </c>
    </row>
    <row r="3" spans="1:5" ht="16.2" thickBot="1">
      <c r="A3" s="585" t="s">
        <v>365</v>
      </c>
      <c r="B3" s="586"/>
      <c r="C3" s="316"/>
      <c r="D3" s="316"/>
      <c r="E3" s="317"/>
    </row>
    <row r="4" spans="1:5" ht="15.6">
      <c r="A4" s="587" t="s">
        <v>366</v>
      </c>
      <c r="B4" s="322" t="s">
        <v>367</v>
      </c>
      <c r="C4" s="323">
        <v>1128675.8069869999</v>
      </c>
      <c r="D4" s="323">
        <v>178122309988.26001</v>
      </c>
      <c r="E4" s="324">
        <v>451</v>
      </c>
    </row>
    <row r="5" spans="1:5" ht="15.6">
      <c r="A5" s="588"/>
      <c r="B5" s="322" t="s">
        <v>368</v>
      </c>
      <c r="C5" s="325">
        <v>106.269728</v>
      </c>
      <c r="D5" s="323">
        <v>28754903.27</v>
      </c>
      <c r="E5" s="324">
        <v>262</v>
      </c>
    </row>
    <row r="6" spans="1:5" ht="15.6">
      <c r="A6" s="588"/>
      <c r="B6" s="322" t="s">
        <v>369</v>
      </c>
      <c r="C6" s="323">
        <v>1028.045623</v>
      </c>
      <c r="D6" s="323">
        <v>1155523.28</v>
      </c>
      <c r="E6" s="324">
        <v>48</v>
      </c>
    </row>
    <row r="7" spans="1:5" ht="16.2" thickBot="1">
      <c r="A7" s="589"/>
      <c r="B7" s="318" t="s">
        <v>370</v>
      </c>
      <c r="C7" s="320">
        <v>1001.4489</v>
      </c>
      <c r="D7" s="320">
        <v>974409.78</v>
      </c>
      <c r="E7" s="321">
        <v>32</v>
      </c>
    </row>
    <row r="8" spans="1:5" ht="15.6">
      <c r="A8" s="590" t="s">
        <v>371</v>
      </c>
      <c r="B8" s="326" t="s">
        <v>367</v>
      </c>
      <c r="C8" s="327">
        <v>1134714.979757</v>
      </c>
      <c r="D8" s="327">
        <v>159331578772.82001</v>
      </c>
      <c r="E8" s="328">
        <v>476</v>
      </c>
    </row>
    <row r="9" spans="1:5" ht="15.6">
      <c r="A9" s="588"/>
      <c r="B9" s="322" t="s">
        <v>368</v>
      </c>
      <c r="C9" s="325">
        <v>106.54095</v>
      </c>
      <c r="D9" s="323">
        <v>26265779.25</v>
      </c>
      <c r="E9" s="324">
        <v>274</v>
      </c>
    </row>
    <row r="10" spans="1:5" ht="15.6">
      <c r="A10" s="588"/>
      <c r="B10" s="322" t="s">
        <v>372</v>
      </c>
      <c r="C10" s="323">
        <v>1023.348484</v>
      </c>
      <c r="D10" s="323">
        <v>1201411.1200000001</v>
      </c>
      <c r="E10" s="324">
        <v>48</v>
      </c>
    </row>
    <row r="11" spans="1:5" ht="16.2" thickBot="1">
      <c r="A11" s="589"/>
      <c r="B11" s="318" t="s">
        <v>370</v>
      </c>
      <c r="C11" s="319">
        <v>992.531746</v>
      </c>
      <c r="D11" s="320">
        <v>1179127.71</v>
      </c>
      <c r="E11" s="321">
        <v>35</v>
      </c>
    </row>
    <row r="12" spans="1:5" ht="15.6">
      <c r="A12" s="590" t="s">
        <v>124</v>
      </c>
      <c r="B12" s="326" t="s">
        <v>367</v>
      </c>
      <c r="C12" s="327">
        <v>1140195.7637070001</v>
      </c>
      <c r="D12" s="327">
        <v>192751201919.57001</v>
      </c>
      <c r="E12" s="328">
        <v>493</v>
      </c>
    </row>
    <row r="13" spans="1:5" ht="15.6">
      <c r="A13" s="588"/>
      <c r="B13" s="322" t="s">
        <v>368</v>
      </c>
      <c r="C13" s="325">
        <v>106.781268</v>
      </c>
      <c r="D13" s="323">
        <v>30830349.760000002</v>
      </c>
      <c r="E13" s="324">
        <v>284</v>
      </c>
    </row>
    <row r="14" spans="1:5" ht="15.6">
      <c r="A14" s="588"/>
      <c r="B14" s="322" t="s">
        <v>372</v>
      </c>
      <c r="C14" s="323">
        <v>1024.92201</v>
      </c>
      <c r="D14" s="323">
        <v>1203258.44</v>
      </c>
      <c r="E14" s="324">
        <v>48</v>
      </c>
    </row>
    <row r="15" spans="1:5" ht="16.2" thickBot="1">
      <c r="A15" s="589"/>
      <c r="B15" s="329" t="s">
        <v>370</v>
      </c>
      <c r="C15" s="330">
        <v>992.59666100000004</v>
      </c>
      <c r="D15" s="331">
        <v>1204019.75</v>
      </c>
      <c r="E15" s="332">
        <v>38</v>
      </c>
    </row>
    <row r="16" spans="1:5" ht="15" thickBot="1">
      <c r="A16" s="401" t="s">
        <v>373</v>
      </c>
      <c r="B16" s="401"/>
      <c r="C16" s="401"/>
      <c r="D16" s="401"/>
      <c r="E16" s="401"/>
    </row>
    <row r="17" spans="1:8">
      <c r="A17" s="405" t="s">
        <v>374</v>
      </c>
      <c r="B17" s="406" t="s">
        <v>375</v>
      </c>
      <c r="C17" s="407">
        <v>1145870.7066949999</v>
      </c>
      <c r="D17" s="408">
        <v>186199342723.70999</v>
      </c>
      <c r="E17" s="409">
        <v>514</v>
      </c>
    </row>
    <row r="18" spans="1:8">
      <c r="A18" s="410"/>
      <c r="B18" s="380" t="s">
        <v>376</v>
      </c>
      <c r="C18" s="411">
        <v>107.04534200000001</v>
      </c>
      <c r="D18" s="412">
        <v>27661573.719999999</v>
      </c>
      <c r="E18" s="413">
        <v>299</v>
      </c>
    </row>
    <row r="19" spans="1:8">
      <c r="A19" s="410"/>
      <c r="B19" s="380" t="s">
        <v>377</v>
      </c>
      <c r="C19" s="411">
        <v>1028.9543610000001</v>
      </c>
      <c r="D19" s="412">
        <v>1207992.42</v>
      </c>
      <c r="E19" s="413">
        <v>48</v>
      </c>
    </row>
    <row r="20" spans="1:8">
      <c r="A20" s="416"/>
      <c r="B20" s="417" t="s">
        <v>378</v>
      </c>
      <c r="C20" s="418">
        <v>993.759142</v>
      </c>
      <c r="D20" s="419">
        <v>1354493.71</v>
      </c>
      <c r="E20" s="420">
        <v>41</v>
      </c>
    </row>
    <row r="21" spans="1:8">
      <c r="A21" s="414" t="s">
        <v>379</v>
      </c>
      <c r="B21" s="402" t="s">
        <v>375</v>
      </c>
      <c r="C21" s="403">
        <v>1151598.6735040001</v>
      </c>
      <c r="D21" s="404">
        <v>170617353536.28</v>
      </c>
      <c r="E21" s="415">
        <v>526</v>
      </c>
    </row>
    <row r="22" spans="1:8">
      <c r="A22" s="410"/>
      <c r="B22" s="380" t="s">
        <v>376</v>
      </c>
      <c r="C22" s="411">
        <v>107.32821300000001</v>
      </c>
      <c r="D22" s="412">
        <v>24500334.989999998</v>
      </c>
      <c r="E22" s="413">
        <v>299</v>
      </c>
    </row>
    <row r="23" spans="1:8">
      <c r="A23" s="410"/>
      <c r="B23" s="380" t="s">
        <v>377</v>
      </c>
      <c r="C23" s="411">
        <v>1033.439208</v>
      </c>
      <c r="D23" s="412">
        <v>1213257.6299999999</v>
      </c>
      <c r="E23" s="413">
        <v>47</v>
      </c>
    </row>
    <row r="24" spans="1:8">
      <c r="A24" s="416"/>
      <c r="B24" s="417" t="s">
        <v>378</v>
      </c>
      <c r="C24" s="418">
        <v>992.15079000000003</v>
      </c>
      <c r="D24" s="419">
        <v>1382066.05</v>
      </c>
      <c r="E24" s="420">
        <v>43</v>
      </c>
    </row>
    <row r="25" spans="1:8">
      <c r="A25" s="414" t="s">
        <v>380</v>
      </c>
      <c r="B25" s="402" t="s">
        <v>375</v>
      </c>
      <c r="C25" s="403">
        <v>1156944.2843800001</v>
      </c>
      <c r="D25" s="404">
        <v>161612101352.84</v>
      </c>
      <c r="E25" s="415">
        <v>543</v>
      </c>
    </row>
    <row r="26" spans="1:8">
      <c r="A26" s="410"/>
      <c r="B26" s="380" t="s">
        <v>376</v>
      </c>
      <c r="C26" s="411">
        <v>107.579913</v>
      </c>
      <c r="D26" s="412">
        <v>22084529.719999999</v>
      </c>
      <c r="E26" s="413">
        <v>303</v>
      </c>
    </row>
    <row r="27" spans="1:8">
      <c r="A27" s="410"/>
      <c r="B27" s="380" t="s">
        <v>377</v>
      </c>
      <c r="C27" s="411">
        <v>1038.0972400000001</v>
      </c>
      <c r="D27" s="412">
        <v>1218726.1599999999</v>
      </c>
      <c r="E27" s="413">
        <v>47</v>
      </c>
    </row>
    <row r="28" spans="1:8" ht="15" thickBot="1">
      <c r="A28" s="421"/>
      <c r="B28" s="422" t="s">
        <v>378</v>
      </c>
      <c r="C28" s="423">
        <v>991.48450000000003</v>
      </c>
      <c r="D28" s="424">
        <v>1496150.11</v>
      </c>
      <c r="E28" s="425">
        <v>48</v>
      </c>
      <c r="G28" s="385">
        <v>1496141.26</v>
      </c>
      <c r="H28" s="146">
        <f>+D28-G28</f>
        <v>8.8500000000931323</v>
      </c>
    </row>
    <row r="29" spans="1:8">
      <c r="A29" s="486" t="s">
        <v>381</v>
      </c>
      <c r="B29" s="480" t="s">
        <v>382</v>
      </c>
      <c r="C29" s="407">
        <v>1162878.7964939999</v>
      </c>
      <c r="D29" s="484">
        <v>166812908669.76999</v>
      </c>
      <c r="E29" s="477">
        <v>547</v>
      </c>
    </row>
    <row r="30" spans="1:8">
      <c r="A30" s="487"/>
      <c r="B30" s="481" t="s">
        <v>383</v>
      </c>
      <c r="C30" s="411">
        <v>107.865396</v>
      </c>
      <c r="D30" s="412">
        <v>24825685.989999998</v>
      </c>
      <c r="E30" s="478">
        <v>306</v>
      </c>
    </row>
    <row r="31" spans="1:8">
      <c r="A31" s="487"/>
      <c r="B31" s="481" t="s">
        <v>384</v>
      </c>
      <c r="C31" s="411">
        <v>1042.8633649999999</v>
      </c>
      <c r="D31" s="412">
        <v>1224321.5900000001</v>
      </c>
      <c r="E31" s="478">
        <v>47</v>
      </c>
    </row>
    <row r="32" spans="1:8">
      <c r="A32" s="489"/>
      <c r="B32" s="490" t="s">
        <v>385</v>
      </c>
      <c r="C32" s="366">
        <v>990.35434699999996</v>
      </c>
      <c r="D32" s="365">
        <v>1494444.71</v>
      </c>
      <c r="E32" s="491">
        <v>48</v>
      </c>
    </row>
    <row r="33" spans="1:5" ht="15" thickBot="1">
      <c r="A33" s="488"/>
      <c r="B33" s="482" t="s">
        <v>386</v>
      </c>
      <c r="C33" s="483">
        <v>100577.596251</v>
      </c>
      <c r="D33" s="485">
        <v>4110028816.9499998</v>
      </c>
      <c r="E33" s="479">
        <v>18</v>
      </c>
    </row>
    <row r="34" spans="1:5">
      <c r="A34" s="486" t="s">
        <v>387</v>
      </c>
      <c r="B34" s="480" t="s">
        <v>382</v>
      </c>
      <c r="C34" s="407">
        <v>1168654.193927</v>
      </c>
      <c r="D34" s="484">
        <v>174442331821.42001</v>
      </c>
      <c r="E34" s="477">
        <v>581</v>
      </c>
    </row>
    <row r="35" spans="1:5">
      <c r="A35" s="487"/>
      <c r="B35" s="481" t="s">
        <v>383</v>
      </c>
      <c r="C35" s="411">
        <v>108.143894</v>
      </c>
      <c r="D35" s="412">
        <v>21321601.640000001</v>
      </c>
      <c r="E35" s="478">
        <v>311</v>
      </c>
    </row>
    <row r="36" spans="1:5">
      <c r="A36" s="487"/>
      <c r="B36" s="481" t="s">
        <v>384</v>
      </c>
      <c r="C36" s="411">
        <v>1047.7144209999999</v>
      </c>
      <c r="D36" s="412">
        <v>1230016.73</v>
      </c>
      <c r="E36" s="478">
        <v>47</v>
      </c>
    </row>
    <row r="37" spans="1:5">
      <c r="A37" s="489"/>
      <c r="B37" s="490" t="s">
        <v>385</v>
      </c>
      <c r="C37" s="366">
        <v>989.73383799999999</v>
      </c>
      <c r="D37" s="365">
        <v>1503405.7</v>
      </c>
      <c r="E37" s="491">
        <v>48</v>
      </c>
    </row>
    <row r="38" spans="1:5" ht="15" thickBot="1">
      <c r="A38" s="488"/>
      <c r="B38" s="482" t="s">
        <v>386</v>
      </c>
      <c r="C38" s="483">
        <v>101324.96798</v>
      </c>
      <c r="D38" s="485">
        <v>4368062171.1999998</v>
      </c>
      <c r="E38" s="479">
        <v>22</v>
      </c>
    </row>
    <row r="39" spans="1:5">
      <c r="A39" s="486" t="s">
        <v>388</v>
      </c>
      <c r="B39" s="480" t="s">
        <v>382</v>
      </c>
      <c r="C39" s="407">
        <v>1174117.8421740001</v>
      </c>
      <c r="D39" s="484">
        <v>185619123960.73001</v>
      </c>
      <c r="E39" s="477">
        <v>597</v>
      </c>
    </row>
    <row r="40" spans="1:5">
      <c r="A40" s="487"/>
      <c r="B40" s="481" t="s">
        <v>383</v>
      </c>
      <c r="C40" s="411">
        <v>108.41725700000001</v>
      </c>
      <c r="D40" s="412">
        <v>24187306.609999999</v>
      </c>
      <c r="E40" s="478">
        <v>328</v>
      </c>
    </row>
    <row r="41" spans="1:5">
      <c r="A41" s="487"/>
      <c r="B41" s="481" t="s">
        <v>384</v>
      </c>
      <c r="C41" s="411">
        <v>1052.4330239999999</v>
      </c>
      <c r="D41" s="412">
        <v>1235556.3700000001</v>
      </c>
      <c r="E41" s="478">
        <v>47</v>
      </c>
    </row>
    <row r="42" spans="1:5">
      <c r="A42" s="489"/>
      <c r="B42" s="490" t="s">
        <v>385</v>
      </c>
      <c r="C42" s="366">
        <v>988.17083100000002</v>
      </c>
      <c r="D42" s="365">
        <v>1510913.2</v>
      </c>
      <c r="E42" s="491">
        <v>48</v>
      </c>
    </row>
    <row r="43" spans="1:5" ht="15" thickBot="1">
      <c r="A43" s="488"/>
      <c r="B43" s="482" t="s">
        <v>386</v>
      </c>
      <c r="C43" s="483">
        <v>102051.663527</v>
      </c>
      <c r="D43" s="485">
        <v>4751410449.1300001</v>
      </c>
      <c r="E43" s="479">
        <v>29</v>
      </c>
    </row>
    <row r="48" spans="1:5" ht="15" thickBot="1"/>
    <row r="49" spans="1:5" ht="40.200000000000003" thickBot="1">
      <c r="A49" s="492" t="s">
        <v>389</v>
      </c>
      <c r="B49" s="493" t="s">
        <v>390</v>
      </c>
      <c r="C49" s="493" t="s">
        <v>332</v>
      </c>
      <c r="D49" s="493" t="s">
        <v>330</v>
      </c>
      <c r="E49" s="494" t="s">
        <v>333</v>
      </c>
    </row>
  </sheetData>
  <mergeCells count="5">
    <mergeCell ref="A2:B2"/>
    <mergeCell ref="A3:B3"/>
    <mergeCell ref="A4:A7"/>
    <mergeCell ref="A8:A11"/>
    <mergeCell ref="A12:A1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A19D1-300B-4A5B-BEDC-4C04D2194AFD}">
  <sheetPr>
    <tabColor rgb="FF0070C0"/>
  </sheetPr>
  <dimension ref="A1:K19"/>
  <sheetViews>
    <sheetView workbookViewId="0">
      <selection activeCell="E15" sqref="E15"/>
    </sheetView>
  </sheetViews>
  <sheetFormatPr baseColWidth="10" defaultColWidth="8.88671875" defaultRowHeight="14.4"/>
  <cols>
    <col min="1" max="1" width="15" customWidth="1"/>
    <col min="2" max="2" width="29" customWidth="1"/>
    <col min="3" max="3" width="15" customWidth="1"/>
    <col min="4" max="4" width="20" customWidth="1"/>
    <col min="5" max="5" width="28" customWidth="1"/>
    <col min="6" max="6" width="22" customWidth="1"/>
    <col min="7" max="7" width="36" customWidth="1"/>
    <col min="8" max="8" width="29" customWidth="1"/>
    <col min="9" max="9" width="25" customWidth="1"/>
    <col min="10" max="11" width="20" customWidth="1"/>
    <col min="257" max="257" width="15" customWidth="1"/>
    <col min="258" max="258" width="29" customWidth="1"/>
    <col min="259" max="259" width="15" customWidth="1"/>
    <col min="260" max="260" width="20" customWidth="1"/>
    <col min="261" max="261" width="28" customWidth="1"/>
    <col min="262" max="262" width="22" customWidth="1"/>
    <col min="263" max="263" width="36" customWidth="1"/>
    <col min="264" max="264" width="29" customWidth="1"/>
    <col min="265" max="265" width="25" customWidth="1"/>
    <col min="266" max="267" width="20" customWidth="1"/>
    <col min="513" max="513" width="15" customWidth="1"/>
    <col min="514" max="514" width="29" customWidth="1"/>
    <col min="515" max="515" width="15" customWidth="1"/>
    <col min="516" max="516" width="20" customWidth="1"/>
    <col min="517" max="517" width="28" customWidth="1"/>
    <col min="518" max="518" width="22" customWidth="1"/>
    <col min="519" max="519" width="36" customWidth="1"/>
    <col min="520" max="520" width="29" customWidth="1"/>
    <col min="521" max="521" width="25" customWidth="1"/>
    <col min="522" max="523" width="20" customWidth="1"/>
    <col min="769" max="769" width="15" customWidth="1"/>
    <col min="770" max="770" width="29" customWidth="1"/>
    <col min="771" max="771" width="15" customWidth="1"/>
    <col min="772" max="772" width="20" customWidth="1"/>
    <col min="773" max="773" width="28" customWidth="1"/>
    <col min="774" max="774" width="22" customWidth="1"/>
    <col min="775" max="775" width="36" customWidth="1"/>
    <col min="776" max="776" width="29" customWidth="1"/>
    <col min="777" max="777" width="25" customWidth="1"/>
    <col min="778" max="779" width="20" customWidth="1"/>
    <col min="1025" max="1025" width="15" customWidth="1"/>
    <col min="1026" max="1026" width="29" customWidth="1"/>
    <col min="1027" max="1027" width="15" customWidth="1"/>
    <col min="1028" max="1028" width="20" customWidth="1"/>
    <col min="1029" max="1029" width="28" customWidth="1"/>
    <col min="1030" max="1030" width="22" customWidth="1"/>
    <col min="1031" max="1031" width="36" customWidth="1"/>
    <col min="1032" max="1032" width="29" customWidth="1"/>
    <col min="1033" max="1033" width="25" customWidth="1"/>
    <col min="1034" max="1035" width="20" customWidth="1"/>
    <col min="1281" max="1281" width="15" customWidth="1"/>
    <col min="1282" max="1282" width="29" customWidth="1"/>
    <col min="1283" max="1283" width="15" customWidth="1"/>
    <col min="1284" max="1284" width="20" customWidth="1"/>
    <col min="1285" max="1285" width="28" customWidth="1"/>
    <col min="1286" max="1286" width="22" customWidth="1"/>
    <col min="1287" max="1287" width="36" customWidth="1"/>
    <col min="1288" max="1288" width="29" customWidth="1"/>
    <col min="1289" max="1289" width="25" customWidth="1"/>
    <col min="1290" max="1291" width="20" customWidth="1"/>
    <col min="1537" max="1537" width="15" customWidth="1"/>
    <col min="1538" max="1538" width="29" customWidth="1"/>
    <col min="1539" max="1539" width="15" customWidth="1"/>
    <col min="1540" max="1540" width="20" customWidth="1"/>
    <col min="1541" max="1541" width="28" customWidth="1"/>
    <col min="1542" max="1542" width="22" customWidth="1"/>
    <col min="1543" max="1543" width="36" customWidth="1"/>
    <col min="1544" max="1544" width="29" customWidth="1"/>
    <col min="1545" max="1545" width="25" customWidth="1"/>
    <col min="1546" max="1547" width="20" customWidth="1"/>
    <col min="1793" max="1793" width="15" customWidth="1"/>
    <col min="1794" max="1794" width="29" customWidth="1"/>
    <col min="1795" max="1795" width="15" customWidth="1"/>
    <col min="1796" max="1796" width="20" customWidth="1"/>
    <col min="1797" max="1797" width="28" customWidth="1"/>
    <col min="1798" max="1798" width="22" customWidth="1"/>
    <col min="1799" max="1799" width="36" customWidth="1"/>
    <col min="1800" max="1800" width="29" customWidth="1"/>
    <col min="1801" max="1801" width="25" customWidth="1"/>
    <col min="1802" max="1803" width="20" customWidth="1"/>
    <col min="2049" max="2049" width="15" customWidth="1"/>
    <col min="2050" max="2050" width="29" customWidth="1"/>
    <col min="2051" max="2051" width="15" customWidth="1"/>
    <col min="2052" max="2052" width="20" customWidth="1"/>
    <col min="2053" max="2053" width="28" customWidth="1"/>
    <col min="2054" max="2054" width="22" customWidth="1"/>
    <col min="2055" max="2055" width="36" customWidth="1"/>
    <col min="2056" max="2056" width="29" customWidth="1"/>
    <col min="2057" max="2057" width="25" customWidth="1"/>
    <col min="2058" max="2059" width="20" customWidth="1"/>
    <col min="2305" max="2305" width="15" customWidth="1"/>
    <col min="2306" max="2306" width="29" customWidth="1"/>
    <col min="2307" max="2307" width="15" customWidth="1"/>
    <col min="2308" max="2308" width="20" customWidth="1"/>
    <col min="2309" max="2309" width="28" customWidth="1"/>
    <col min="2310" max="2310" width="22" customWidth="1"/>
    <col min="2311" max="2311" width="36" customWidth="1"/>
    <col min="2312" max="2312" width="29" customWidth="1"/>
    <col min="2313" max="2313" width="25" customWidth="1"/>
    <col min="2314" max="2315" width="20" customWidth="1"/>
    <col min="2561" max="2561" width="15" customWidth="1"/>
    <col min="2562" max="2562" width="29" customWidth="1"/>
    <col min="2563" max="2563" width="15" customWidth="1"/>
    <col min="2564" max="2564" width="20" customWidth="1"/>
    <col min="2565" max="2565" width="28" customWidth="1"/>
    <col min="2566" max="2566" width="22" customWidth="1"/>
    <col min="2567" max="2567" width="36" customWidth="1"/>
    <col min="2568" max="2568" width="29" customWidth="1"/>
    <col min="2569" max="2569" width="25" customWidth="1"/>
    <col min="2570" max="2571" width="20" customWidth="1"/>
    <col min="2817" max="2817" width="15" customWidth="1"/>
    <col min="2818" max="2818" width="29" customWidth="1"/>
    <col min="2819" max="2819" width="15" customWidth="1"/>
    <col min="2820" max="2820" width="20" customWidth="1"/>
    <col min="2821" max="2821" width="28" customWidth="1"/>
    <col min="2822" max="2822" width="22" customWidth="1"/>
    <col min="2823" max="2823" width="36" customWidth="1"/>
    <col min="2824" max="2824" width="29" customWidth="1"/>
    <col min="2825" max="2825" width="25" customWidth="1"/>
    <col min="2826" max="2827" width="20" customWidth="1"/>
    <col min="3073" max="3073" width="15" customWidth="1"/>
    <col min="3074" max="3074" width="29" customWidth="1"/>
    <col min="3075" max="3075" width="15" customWidth="1"/>
    <col min="3076" max="3076" width="20" customWidth="1"/>
    <col min="3077" max="3077" width="28" customWidth="1"/>
    <col min="3078" max="3078" width="22" customWidth="1"/>
    <col min="3079" max="3079" width="36" customWidth="1"/>
    <col min="3080" max="3080" width="29" customWidth="1"/>
    <col min="3081" max="3081" width="25" customWidth="1"/>
    <col min="3082" max="3083" width="20" customWidth="1"/>
    <col min="3329" max="3329" width="15" customWidth="1"/>
    <col min="3330" max="3330" width="29" customWidth="1"/>
    <col min="3331" max="3331" width="15" customWidth="1"/>
    <col min="3332" max="3332" width="20" customWidth="1"/>
    <col min="3333" max="3333" width="28" customWidth="1"/>
    <col min="3334" max="3334" width="22" customWidth="1"/>
    <col min="3335" max="3335" width="36" customWidth="1"/>
    <col min="3336" max="3336" width="29" customWidth="1"/>
    <col min="3337" max="3337" width="25" customWidth="1"/>
    <col min="3338" max="3339" width="20" customWidth="1"/>
    <col min="3585" max="3585" width="15" customWidth="1"/>
    <col min="3586" max="3586" width="29" customWidth="1"/>
    <col min="3587" max="3587" width="15" customWidth="1"/>
    <col min="3588" max="3588" width="20" customWidth="1"/>
    <col min="3589" max="3589" width="28" customWidth="1"/>
    <col min="3590" max="3590" width="22" customWidth="1"/>
    <col min="3591" max="3591" width="36" customWidth="1"/>
    <col min="3592" max="3592" width="29" customWidth="1"/>
    <col min="3593" max="3593" width="25" customWidth="1"/>
    <col min="3594" max="3595" width="20" customWidth="1"/>
    <col min="3841" max="3841" width="15" customWidth="1"/>
    <col min="3842" max="3842" width="29" customWidth="1"/>
    <col min="3843" max="3843" width="15" customWidth="1"/>
    <col min="3844" max="3844" width="20" customWidth="1"/>
    <col min="3845" max="3845" width="28" customWidth="1"/>
    <col min="3846" max="3846" width="22" customWidth="1"/>
    <col min="3847" max="3847" width="36" customWidth="1"/>
    <col min="3848" max="3848" width="29" customWidth="1"/>
    <col min="3849" max="3849" width="25" customWidth="1"/>
    <col min="3850" max="3851" width="20" customWidth="1"/>
    <col min="4097" max="4097" width="15" customWidth="1"/>
    <col min="4098" max="4098" width="29" customWidth="1"/>
    <col min="4099" max="4099" width="15" customWidth="1"/>
    <col min="4100" max="4100" width="20" customWidth="1"/>
    <col min="4101" max="4101" width="28" customWidth="1"/>
    <col min="4102" max="4102" width="22" customWidth="1"/>
    <col min="4103" max="4103" width="36" customWidth="1"/>
    <col min="4104" max="4104" width="29" customWidth="1"/>
    <col min="4105" max="4105" width="25" customWidth="1"/>
    <col min="4106" max="4107" width="20" customWidth="1"/>
    <col min="4353" max="4353" width="15" customWidth="1"/>
    <col min="4354" max="4354" width="29" customWidth="1"/>
    <col min="4355" max="4355" width="15" customWidth="1"/>
    <col min="4356" max="4356" width="20" customWidth="1"/>
    <col min="4357" max="4357" width="28" customWidth="1"/>
    <col min="4358" max="4358" width="22" customWidth="1"/>
    <col min="4359" max="4359" width="36" customWidth="1"/>
    <col min="4360" max="4360" width="29" customWidth="1"/>
    <col min="4361" max="4361" width="25" customWidth="1"/>
    <col min="4362" max="4363" width="20" customWidth="1"/>
    <col min="4609" max="4609" width="15" customWidth="1"/>
    <col min="4610" max="4610" width="29" customWidth="1"/>
    <col min="4611" max="4611" width="15" customWidth="1"/>
    <col min="4612" max="4612" width="20" customWidth="1"/>
    <col min="4613" max="4613" width="28" customWidth="1"/>
    <col min="4614" max="4614" width="22" customWidth="1"/>
    <col min="4615" max="4615" width="36" customWidth="1"/>
    <col min="4616" max="4616" width="29" customWidth="1"/>
    <col min="4617" max="4617" width="25" customWidth="1"/>
    <col min="4618" max="4619" width="20" customWidth="1"/>
    <col min="4865" max="4865" width="15" customWidth="1"/>
    <col min="4866" max="4866" width="29" customWidth="1"/>
    <col min="4867" max="4867" width="15" customWidth="1"/>
    <col min="4868" max="4868" width="20" customWidth="1"/>
    <col min="4869" max="4869" width="28" customWidth="1"/>
    <col min="4870" max="4870" width="22" customWidth="1"/>
    <col min="4871" max="4871" width="36" customWidth="1"/>
    <col min="4872" max="4872" width="29" customWidth="1"/>
    <col min="4873" max="4873" width="25" customWidth="1"/>
    <col min="4874" max="4875" width="20" customWidth="1"/>
    <col min="5121" max="5121" width="15" customWidth="1"/>
    <col min="5122" max="5122" width="29" customWidth="1"/>
    <col min="5123" max="5123" width="15" customWidth="1"/>
    <col min="5124" max="5124" width="20" customWidth="1"/>
    <col min="5125" max="5125" width="28" customWidth="1"/>
    <col min="5126" max="5126" width="22" customWidth="1"/>
    <col min="5127" max="5127" width="36" customWidth="1"/>
    <col min="5128" max="5128" width="29" customWidth="1"/>
    <col min="5129" max="5129" width="25" customWidth="1"/>
    <col min="5130" max="5131" width="20" customWidth="1"/>
    <col min="5377" max="5377" width="15" customWidth="1"/>
    <col min="5378" max="5378" width="29" customWidth="1"/>
    <col min="5379" max="5379" width="15" customWidth="1"/>
    <col min="5380" max="5380" width="20" customWidth="1"/>
    <col min="5381" max="5381" width="28" customWidth="1"/>
    <col min="5382" max="5382" width="22" customWidth="1"/>
    <col min="5383" max="5383" width="36" customWidth="1"/>
    <col min="5384" max="5384" width="29" customWidth="1"/>
    <col min="5385" max="5385" width="25" customWidth="1"/>
    <col min="5386" max="5387" width="20" customWidth="1"/>
    <col min="5633" max="5633" width="15" customWidth="1"/>
    <col min="5634" max="5634" width="29" customWidth="1"/>
    <col min="5635" max="5635" width="15" customWidth="1"/>
    <col min="5636" max="5636" width="20" customWidth="1"/>
    <col min="5637" max="5637" width="28" customWidth="1"/>
    <col min="5638" max="5638" width="22" customWidth="1"/>
    <col min="5639" max="5639" width="36" customWidth="1"/>
    <col min="5640" max="5640" width="29" customWidth="1"/>
    <col min="5641" max="5641" width="25" customWidth="1"/>
    <col min="5642" max="5643" width="20" customWidth="1"/>
    <col min="5889" max="5889" width="15" customWidth="1"/>
    <col min="5890" max="5890" width="29" customWidth="1"/>
    <col min="5891" max="5891" width="15" customWidth="1"/>
    <col min="5892" max="5892" width="20" customWidth="1"/>
    <col min="5893" max="5893" width="28" customWidth="1"/>
    <col min="5894" max="5894" width="22" customWidth="1"/>
    <col min="5895" max="5895" width="36" customWidth="1"/>
    <col min="5896" max="5896" width="29" customWidth="1"/>
    <col min="5897" max="5897" width="25" customWidth="1"/>
    <col min="5898" max="5899" width="20" customWidth="1"/>
    <col min="6145" max="6145" width="15" customWidth="1"/>
    <col min="6146" max="6146" width="29" customWidth="1"/>
    <col min="6147" max="6147" width="15" customWidth="1"/>
    <col min="6148" max="6148" width="20" customWidth="1"/>
    <col min="6149" max="6149" width="28" customWidth="1"/>
    <col min="6150" max="6150" width="22" customWidth="1"/>
    <col min="6151" max="6151" width="36" customWidth="1"/>
    <col min="6152" max="6152" width="29" customWidth="1"/>
    <col min="6153" max="6153" width="25" customWidth="1"/>
    <col min="6154" max="6155" width="20" customWidth="1"/>
    <col min="6401" max="6401" width="15" customWidth="1"/>
    <col min="6402" max="6402" width="29" customWidth="1"/>
    <col min="6403" max="6403" width="15" customWidth="1"/>
    <col min="6404" max="6404" width="20" customWidth="1"/>
    <col min="6405" max="6405" width="28" customWidth="1"/>
    <col min="6406" max="6406" width="22" customWidth="1"/>
    <col min="6407" max="6407" width="36" customWidth="1"/>
    <col min="6408" max="6408" width="29" customWidth="1"/>
    <col min="6409" max="6409" width="25" customWidth="1"/>
    <col min="6410" max="6411" width="20" customWidth="1"/>
    <col min="6657" max="6657" width="15" customWidth="1"/>
    <col min="6658" max="6658" width="29" customWidth="1"/>
    <col min="6659" max="6659" width="15" customWidth="1"/>
    <col min="6660" max="6660" width="20" customWidth="1"/>
    <col min="6661" max="6661" width="28" customWidth="1"/>
    <col min="6662" max="6662" width="22" customWidth="1"/>
    <col min="6663" max="6663" width="36" customWidth="1"/>
    <col min="6664" max="6664" width="29" customWidth="1"/>
    <col min="6665" max="6665" width="25" customWidth="1"/>
    <col min="6666" max="6667" width="20" customWidth="1"/>
    <col min="6913" max="6913" width="15" customWidth="1"/>
    <col min="6914" max="6914" width="29" customWidth="1"/>
    <col min="6915" max="6915" width="15" customWidth="1"/>
    <col min="6916" max="6916" width="20" customWidth="1"/>
    <col min="6917" max="6917" width="28" customWidth="1"/>
    <col min="6918" max="6918" width="22" customWidth="1"/>
    <col min="6919" max="6919" width="36" customWidth="1"/>
    <col min="6920" max="6920" width="29" customWidth="1"/>
    <col min="6921" max="6921" width="25" customWidth="1"/>
    <col min="6922" max="6923" width="20" customWidth="1"/>
    <col min="7169" max="7169" width="15" customWidth="1"/>
    <col min="7170" max="7170" width="29" customWidth="1"/>
    <col min="7171" max="7171" width="15" customWidth="1"/>
    <col min="7172" max="7172" width="20" customWidth="1"/>
    <col min="7173" max="7173" width="28" customWidth="1"/>
    <col min="7174" max="7174" width="22" customWidth="1"/>
    <col min="7175" max="7175" width="36" customWidth="1"/>
    <col min="7176" max="7176" width="29" customWidth="1"/>
    <col min="7177" max="7177" width="25" customWidth="1"/>
    <col min="7178" max="7179" width="20" customWidth="1"/>
    <col min="7425" max="7425" width="15" customWidth="1"/>
    <col min="7426" max="7426" width="29" customWidth="1"/>
    <col min="7427" max="7427" width="15" customWidth="1"/>
    <col min="7428" max="7428" width="20" customWidth="1"/>
    <col min="7429" max="7429" width="28" customWidth="1"/>
    <col min="7430" max="7430" width="22" customWidth="1"/>
    <col min="7431" max="7431" width="36" customWidth="1"/>
    <col min="7432" max="7432" width="29" customWidth="1"/>
    <col min="7433" max="7433" width="25" customWidth="1"/>
    <col min="7434" max="7435" width="20" customWidth="1"/>
    <col min="7681" max="7681" width="15" customWidth="1"/>
    <col min="7682" max="7682" width="29" customWidth="1"/>
    <col min="7683" max="7683" width="15" customWidth="1"/>
    <col min="7684" max="7684" width="20" customWidth="1"/>
    <col min="7685" max="7685" width="28" customWidth="1"/>
    <col min="7686" max="7686" width="22" customWidth="1"/>
    <col min="7687" max="7687" width="36" customWidth="1"/>
    <col min="7688" max="7688" width="29" customWidth="1"/>
    <col min="7689" max="7689" width="25" customWidth="1"/>
    <col min="7690" max="7691" width="20" customWidth="1"/>
    <col min="7937" max="7937" width="15" customWidth="1"/>
    <col min="7938" max="7938" width="29" customWidth="1"/>
    <col min="7939" max="7939" width="15" customWidth="1"/>
    <col min="7940" max="7940" width="20" customWidth="1"/>
    <col min="7941" max="7941" width="28" customWidth="1"/>
    <col min="7942" max="7942" width="22" customWidth="1"/>
    <col min="7943" max="7943" width="36" customWidth="1"/>
    <col min="7944" max="7944" width="29" customWidth="1"/>
    <col min="7945" max="7945" width="25" customWidth="1"/>
    <col min="7946" max="7947" width="20" customWidth="1"/>
    <col min="8193" max="8193" width="15" customWidth="1"/>
    <col min="8194" max="8194" width="29" customWidth="1"/>
    <col min="8195" max="8195" width="15" customWidth="1"/>
    <col min="8196" max="8196" width="20" customWidth="1"/>
    <col min="8197" max="8197" width="28" customWidth="1"/>
    <col min="8198" max="8198" width="22" customWidth="1"/>
    <col min="8199" max="8199" width="36" customWidth="1"/>
    <col min="8200" max="8200" width="29" customWidth="1"/>
    <col min="8201" max="8201" width="25" customWidth="1"/>
    <col min="8202" max="8203" width="20" customWidth="1"/>
    <col min="8449" max="8449" width="15" customWidth="1"/>
    <col min="8450" max="8450" width="29" customWidth="1"/>
    <col min="8451" max="8451" width="15" customWidth="1"/>
    <col min="8452" max="8452" width="20" customWidth="1"/>
    <col min="8453" max="8453" width="28" customWidth="1"/>
    <col min="8454" max="8454" width="22" customWidth="1"/>
    <col min="8455" max="8455" width="36" customWidth="1"/>
    <col min="8456" max="8456" width="29" customWidth="1"/>
    <col min="8457" max="8457" width="25" customWidth="1"/>
    <col min="8458" max="8459" width="20" customWidth="1"/>
    <col min="8705" max="8705" width="15" customWidth="1"/>
    <col min="8706" max="8706" width="29" customWidth="1"/>
    <col min="8707" max="8707" width="15" customWidth="1"/>
    <col min="8708" max="8708" width="20" customWidth="1"/>
    <col min="8709" max="8709" width="28" customWidth="1"/>
    <col min="8710" max="8710" width="22" customWidth="1"/>
    <col min="8711" max="8711" width="36" customWidth="1"/>
    <col min="8712" max="8712" width="29" customWidth="1"/>
    <col min="8713" max="8713" width="25" customWidth="1"/>
    <col min="8714" max="8715" width="20" customWidth="1"/>
    <col min="8961" max="8961" width="15" customWidth="1"/>
    <col min="8962" max="8962" width="29" customWidth="1"/>
    <col min="8963" max="8963" width="15" customWidth="1"/>
    <col min="8964" max="8964" width="20" customWidth="1"/>
    <col min="8965" max="8965" width="28" customWidth="1"/>
    <col min="8966" max="8966" width="22" customWidth="1"/>
    <col min="8967" max="8967" width="36" customWidth="1"/>
    <col min="8968" max="8968" width="29" customWidth="1"/>
    <col min="8969" max="8969" width="25" customWidth="1"/>
    <col min="8970" max="8971" width="20" customWidth="1"/>
    <col min="9217" max="9217" width="15" customWidth="1"/>
    <col min="9218" max="9218" width="29" customWidth="1"/>
    <col min="9219" max="9219" width="15" customWidth="1"/>
    <col min="9220" max="9220" width="20" customWidth="1"/>
    <col min="9221" max="9221" width="28" customWidth="1"/>
    <col min="9222" max="9222" width="22" customWidth="1"/>
    <col min="9223" max="9223" width="36" customWidth="1"/>
    <col min="9224" max="9224" width="29" customWidth="1"/>
    <col min="9225" max="9225" width="25" customWidth="1"/>
    <col min="9226" max="9227" width="20" customWidth="1"/>
    <col min="9473" max="9473" width="15" customWidth="1"/>
    <col min="9474" max="9474" width="29" customWidth="1"/>
    <col min="9475" max="9475" width="15" customWidth="1"/>
    <col min="9476" max="9476" width="20" customWidth="1"/>
    <col min="9477" max="9477" width="28" customWidth="1"/>
    <col min="9478" max="9478" width="22" customWidth="1"/>
    <col min="9479" max="9479" width="36" customWidth="1"/>
    <col min="9480" max="9480" width="29" customWidth="1"/>
    <col min="9481" max="9481" width="25" customWidth="1"/>
    <col min="9482" max="9483" width="20" customWidth="1"/>
    <col min="9729" max="9729" width="15" customWidth="1"/>
    <col min="9730" max="9730" width="29" customWidth="1"/>
    <col min="9731" max="9731" width="15" customWidth="1"/>
    <col min="9732" max="9732" width="20" customWidth="1"/>
    <col min="9733" max="9733" width="28" customWidth="1"/>
    <col min="9734" max="9734" width="22" customWidth="1"/>
    <col min="9735" max="9735" width="36" customWidth="1"/>
    <col min="9736" max="9736" width="29" customWidth="1"/>
    <col min="9737" max="9737" width="25" customWidth="1"/>
    <col min="9738" max="9739" width="20" customWidth="1"/>
    <col min="9985" max="9985" width="15" customWidth="1"/>
    <col min="9986" max="9986" width="29" customWidth="1"/>
    <col min="9987" max="9987" width="15" customWidth="1"/>
    <col min="9988" max="9988" width="20" customWidth="1"/>
    <col min="9989" max="9989" width="28" customWidth="1"/>
    <col min="9990" max="9990" width="22" customWidth="1"/>
    <col min="9991" max="9991" width="36" customWidth="1"/>
    <col min="9992" max="9992" width="29" customWidth="1"/>
    <col min="9993" max="9993" width="25" customWidth="1"/>
    <col min="9994" max="9995" width="20" customWidth="1"/>
    <col min="10241" max="10241" width="15" customWidth="1"/>
    <col min="10242" max="10242" width="29" customWidth="1"/>
    <col min="10243" max="10243" width="15" customWidth="1"/>
    <col min="10244" max="10244" width="20" customWidth="1"/>
    <col min="10245" max="10245" width="28" customWidth="1"/>
    <col min="10246" max="10246" width="22" customWidth="1"/>
    <col min="10247" max="10247" width="36" customWidth="1"/>
    <col min="10248" max="10248" width="29" customWidth="1"/>
    <col min="10249" max="10249" width="25" customWidth="1"/>
    <col min="10250" max="10251" width="20" customWidth="1"/>
    <col min="10497" max="10497" width="15" customWidth="1"/>
    <col min="10498" max="10498" width="29" customWidth="1"/>
    <col min="10499" max="10499" width="15" customWidth="1"/>
    <col min="10500" max="10500" width="20" customWidth="1"/>
    <col min="10501" max="10501" width="28" customWidth="1"/>
    <col min="10502" max="10502" width="22" customWidth="1"/>
    <col min="10503" max="10503" width="36" customWidth="1"/>
    <col min="10504" max="10504" width="29" customWidth="1"/>
    <col min="10505" max="10505" width="25" customWidth="1"/>
    <col min="10506" max="10507" width="20" customWidth="1"/>
    <col min="10753" max="10753" width="15" customWidth="1"/>
    <col min="10754" max="10754" width="29" customWidth="1"/>
    <col min="10755" max="10755" width="15" customWidth="1"/>
    <col min="10756" max="10756" width="20" customWidth="1"/>
    <col min="10757" max="10757" width="28" customWidth="1"/>
    <col min="10758" max="10758" width="22" customWidth="1"/>
    <col min="10759" max="10759" width="36" customWidth="1"/>
    <col min="10760" max="10760" width="29" customWidth="1"/>
    <col min="10761" max="10761" width="25" customWidth="1"/>
    <col min="10762" max="10763" width="20" customWidth="1"/>
    <col min="11009" max="11009" width="15" customWidth="1"/>
    <col min="11010" max="11010" width="29" customWidth="1"/>
    <col min="11011" max="11011" width="15" customWidth="1"/>
    <col min="11012" max="11012" width="20" customWidth="1"/>
    <col min="11013" max="11013" width="28" customWidth="1"/>
    <col min="11014" max="11014" width="22" customWidth="1"/>
    <col min="11015" max="11015" width="36" customWidth="1"/>
    <col min="11016" max="11016" width="29" customWidth="1"/>
    <col min="11017" max="11017" width="25" customWidth="1"/>
    <col min="11018" max="11019" width="20" customWidth="1"/>
    <col min="11265" max="11265" width="15" customWidth="1"/>
    <col min="11266" max="11266" width="29" customWidth="1"/>
    <col min="11267" max="11267" width="15" customWidth="1"/>
    <col min="11268" max="11268" width="20" customWidth="1"/>
    <col min="11269" max="11269" width="28" customWidth="1"/>
    <col min="11270" max="11270" width="22" customWidth="1"/>
    <col min="11271" max="11271" width="36" customWidth="1"/>
    <col min="11272" max="11272" width="29" customWidth="1"/>
    <col min="11273" max="11273" width="25" customWidth="1"/>
    <col min="11274" max="11275" width="20" customWidth="1"/>
    <col min="11521" max="11521" width="15" customWidth="1"/>
    <col min="11522" max="11522" width="29" customWidth="1"/>
    <col min="11523" max="11523" width="15" customWidth="1"/>
    <col min="11524" max="11524" width="20" customWidth="1"/>
    <col min="11525" max="11525" width="28" customWidth="1"/>
    <col min="11526" max="11526" width="22" customWidth="1"/>
    <col min="11527" max="11527" width="36" customWidth="1"/>
    <col min="11528" max="11528" width="29" customWidth="1"/>
    <col min="11529" max="11529" width="25" customWidth="1"/>
    <col min="11530" max="11531" width="20" customWidth="1"/>
    <col min="11777" max="11777" width="15" customWidth="1"/>
    <col min="11778" max="11778" width="29" customWidth="1"/>
    <col min="11779" max="11779" width="15" customWidth="1"/>
    <col min="11780" max="11780" width="20" customWidth="1"/>
    <col min="11781" max="11781" width="28" customWidth="1"/>
    <col min="11782" max="11782" width="22" customWidth="1"/>
    <col min="11783" max="11783" width="36" customWidth="1"/>
    <col min="11784" max="11784" width="29" customWidth="1"/>
    <col min="11785" max="11785" width="25" customWidth="1"/>
    <col min="11786" max="11787" width="20" customWidth="1"/>
    <col min="12033" max="12033" width="15" customWidth="1"/>
    <col min="12034" max="12034" width="29" customWidth="1"/>
    <col min="12035" max="12035" width="15" customWidth="1"/>
    <col min="12036" max="12036" width="20" customWidth="1"/>
    <col min="12037" max="12037" width="28" customWidth="1"/>
    <col min="12038" max="12038" width="22" customWidth="1"/>
    <col min="12039" max="12039" width="36" customWidth="1"/>
    <col min="12040" max="12040" width="29" customWidth="1"/>
    <col min="12041" max="12041" width="25" customWidth="1"/>
    <col min="12042" max="12043" width="20" customWidth="1"/>
    <col min="12289" max="12289" width="15" customWidth="1"/>
    <col min="12290" max="12290" width="29" customWidth="1"/>
    <col min="12291" max="12291" width="15" customWidth="1"/>
    <col min="12292" max="12292" width="20" customWidth="1"/>
    <col min="12293" max="12293" width="28" customWidth="1"/>
    <col min="12294" max="12294" width="22" customWidth="1"/>
    <col min="12295" max="12295" width="36" customWidth="1"/>
    <col min="12296" max="12296" width="29" customWidth="1"/>
    <col min="12297" max="12297" width="25" customWidth="1"/>
    <col min="12298" max="12299" width="20" customWidth="1"/>
    <col min="12545" max="12545" width="15" customWidth="1"/>
    <col min="12546" max="12546" width="29" customWidth="1"/>
    <col min="12547" max="12547" width="15" customWidth="1"/>
    <col min="12548" max="12548" width="20" customWidth="1"/>
    <col min="12549" max="12549" width="28" customWidth="1"/>
    <col min="12550" max="12550" width="22" customWidth="1"/>
    <col min="12551" max="12551" width="36" customWidth="1"/>
    <col min="12552" max="12552" width="29" customWidth="1"/>
    <col min="12553" max="12553" width="25" customWidth="1"/>
    <col min="12554" max="12555" width="20" customWidth="1"/>
    <col min="12801" max="12801" width="15" customWidth="1"/>
    <col min="12802" max="12802" width="29" customWidth="1"/>
    <col min="12803" max="12803" width="15" customWidth="1"/>
    <col min="12804" max="12804" width="20" customWidth="1"/>
    <col min="12805" max="12805" width="28" customWidth="1"/>
    <col min="12806" max="12806" width="22" customWidth="1"/>
    <col min="12807" max="12807" width="36" customWidth="1"/>
    <col min="12808" max="12808" width="29" customWidth="1"/>
    <col min="12809" max="12809" width="25" customWidth="1"/>
    <col min="12810" max="12811" width="20" customWidth="1"/>
    <col min="13057" max="13057" width="15" customWidth="1"/>
    <col min="13058" max="13058" width="29" customWidth="1"/>
    <col min="13059" max="13059" width="15" customWidth="1"/>
    <col min="13060" max="13060" width="20" customWidth="1"/>
    <col min="13061" max="13061" width="28" customWidth="1"/>
    <col min="13062" max="13062" width="22" customWidth="1"/>
    <col min="13063" max="13063" width="36" customWidth="1"/>
    <col min="13064" max="13064" width="29" customWidth="1"/>
    <col min="13065" max="13065" width="25" customWidth="1"/>
    <col min="13066" max="13067" width="20" customWidth="1"/>
    <col min="13313" max="13313" width="15" customWidth="1"/>
    <col min="13314" max="13314" width="29" customWidth="1"/>
    <col min="13315" max="13315" width="15" customWidth="1"/>
    <col min="13316" max="13316" width="20" customWidth="1"/>
    <col min="13317" max="13317" width="28" customWidth="1"/>
    <col min="13318" max="13318" width="22" customWidth="1"/>
    <col min="13319" max="13319" width="36" customWidth="1"/>
    <col min="13320" max="13320" width="29" customWidth="1"/>
    <col min="13321" max="13321" width="25" customWidth="1"/>
    <col min="13322" max="13323" width="20" customWidth="1"/>
    <col min="13569" max="13569" width="15" customWidth="1"/>
    <col min="13570" max="13570" width="29" customWidth="1"/>
    <col min="13571" max="13571" width="15" customWidth="1"/>
    <col min="13572" max="13572" width="20" customWidth="1"/>
    <col min="13573" max="13573" width="28" customWidth="1"/>
    <col min="13574" max="13574" width="22" customWidth="1"/>
    <col min="13575" max="13575" width="36" customWidth="1"/>
    <col min="13576" max="13576" width="29" customWidth="1"/>
    <col min="13577" max="13577" width="25" customWidth="1"/>
    <col min="13578" max="13579" width="20" customWidth="1"/>
    <col min="13825" max="13825" width="15" customWidth="1"/>
    <col min="13826" max="13826" width="29" customWidth="1"/>
    <col min="13827" max="13827" width="15" customWidth="1"/>
    <col min="13828" max="13828" width="20" customWidth="1"/>
    <col min="13829" max="13829" width="28" customWidth="1"/>
    <col min="13830" max="13830" width="22" customWidth="1"/>
    <col min="13831" max="13831" width="36" customWidth="1"/>
    <col min="13832" max="13832" width="29" customWidth="1"/>
    <col min="13833" max="13833" width="25" customWidth="1"/>
    <col min="13834" max="13835" width="20" customWidth="1"/>
    <col min="14081" max="14081" width="15" customWidth="1"/>
    <col min="14082" max="14082" width="29" customWidth="1"/>
    <col min="14083" max="14083" width="15" customWidth="1"/>
    <col min="14084" max="14084" width="20" customWidth="1"/>
    <col min="14085" max="14085" width="28" customWidth="1"/>
    <col min="14086" max="14086" width="22" customWidth="1"/>
    <col min="14087" max="14087" width="36" customWidth="1"/>
    <col min="14088" max="14088" width="29" customWidth="1"/>
    <col min="14089" max="14089" width="25" customWidth="1"/>
    <col min="14090" max="14091" width="20" customWidth="1"/>
    <col min="14337" max="14337" width="15" customWidth="1"/>
    <col min="14338" max="14338" width="29" customWidth="1"/>
    <col min="14339" max="14339" width="15" customWidth="1"/>
    <col min="14340" max="14340" width="20" customWidth="1"/>
    <col min="14341" max="14341" width="28" customWidth="1"/>
    <col min="14342" max="14342" width="22" customWidth="1"/>
    <col min="14343" max="14343" width="36" customWidth="1"/>
    <col min="14344" max="14344" width="29" customWidth="1"/>
    <col min="14345" max="14345" width="25" customWidth="1"/>
    <col min="14346" max="14347" width="20" customWidth="1"/>
    <col min="14593" max="14593" width="15" customWidth="1"/>
    <col min="14594" max="14594" width="29" customWidth="1"/>
    <col min="14595" max="14595" width="15" customWidth="1"/>
    <col min="14596" max="14596" width="20" customWidth="1"/>
    <col min="14597" max="14597" width="28" customWidth="1"/>
    <col min="14598" max="14598" width="22" customWidth="1"/>
    <col min="14599" max="14599" width="36" customWidth="1"/>
    <col min="14600" max="14600" width="29" customWidth="1"/>
    <col min="14601" max="14601" width="25" customWidth="1"/>
    <col min="14602" max="14603" width="20" customWidth="1"/>
    <col min="14849" max="14849" width="15" customWidth="1"/>
    <col min="14850" max="14850" width="29" customWidth="1"/>
    <col min="14851" max="14851" width="15" customWidth="1"/>
    <col min="14852" max="14852" width="20" customWidth="1"/>
    <col min="14853" max="14853" width="28" customWidth="1"/>
    <col min="14854" max="14854" width="22" customWidth="1"/>
    <col min="14855" max="14855" width="36" customWidth="1"/>
    <col min="14856" max="14856" width="29" customWidth="1"/>
    <col min="14857" max="14857" width="25" customWidth="1"/>
    <col min="14858" max="14859" width="20" customWidth="1"/>
    <col min="15105" max="15105" width="15" customWidth="1"/>
    <col min="15106" max="15106" width="29" customWidth="1"/>
    <col min="15107" max="15107" width="15" customWidth="1"/>
    <col min="15108" max="15108" width="20" customWidth="1"/>
    <col min="15109" max="15109" width="28" customWidth="1"/>
    <col min="15110" max="15110" width="22" customWidth="1"/>
    <col min="15111" max="15111" width="36" customWidth="1"/>
    <col min="15112" max="15112" width="29" customWidth="1"/>
    <col min="15113" max="15113" width="25" customWidth="1"/>
    <col min="15114" max="15115" width="20" customWidth="1"/>
    <col min="15361" max="15361" width="15" customWidth="1"/>
    <col min="15362" max="15362" width="29" customWidth="1"/>
    <col min="15363" max="15363" width="15" customWidth="1"/>
    <col min="15364" max="15364" width="20" customWidth="1"/>
    <col min="15365" max="15365" width="28" customWidth="1"/>
    <col min="15366" max="15366" width="22" customWidth="1"/>
    <col min="15367" max="15367" width="36" customWidth="1"/>
    <col min="15368" max="15368" width="29" customWidth="1"/>
    <col min="15369" max="15369" width="25" customWidth="1"/>
    <col min="15370" max="15371" width="20" customWidth="1"/>
    <col min="15617" max="15617" width="15" customWidth="1"/>
    <col min="15618" max="15618" width="29" customWidth="1"/>
    <col min="15619" max="15619" width="15" customWidth="1"/>
    <col min="15620" max="15620" width="20" customWidth="1"/>
    <col min="15621" max="15621" width="28" customWidth="1"/>
    <col min="15622" max="15622" width="22" customWidth="1"/>
    <col min="15623" max="15623" width="36" customWidth="1"/>
    <col min="15624" max="15624" width="29" customWidth="1"/>
    <col min="15625" max="15625" width="25" customWidth="1"/>
    <col min="15626" max="15627" width="20" customWidth="1"/>
    <col min="15873" max="15873" width="15" customWidth="1"/>
    <col min="15874" max="15874" width="29" customWidth="1"/>
    <col min="15875" max="15875" width="15" customWidth="1"/>
    <col min="15876" max="15876" width="20" customWidth="1"/>
    <col min="15877" max="15877" width="28" customWidth="1"/>
    <col min="15878" max="15878" width="22" customWidth="1"/>
    <col min="15879" max="15879" width="36" customWidth="1"/>
    <col min="15880" max="15880" width="29" customWidth="1"/>
    <col min="15881" max="15881" width="25" customWidth="1"/>
    <col min="15882" max="15883" width="20" customWidth="1"/>
    <col min="16129" max="16129" width="15" customWidth="1"/>
    <col min="16130" max="16130" width="29" customWidth="1"/>
    <col min="16131" max="16131" width="15" customWidth="1"/>
    <col min="16132" max="16132" width="20" customWidth="1"/>
    <col min="16133" max="16133" width="28" customWidth="1"/>
    <col min="16134" max="16134" width="22" customWidth="1"/>
    <col min="16135" max="16135" width="36" customWidth="1"/>
    <col min="16136" max="16136" width="29" customWidth="1"/>
    <col min="16137" max="16137" width="25" customWidth="1"/>
    <col min="16138" max="16139" width="20" customWidth="1"/>
  </cols>
  <sheetData>
    <row r="1" spans="1:11" ht="15.6">
      <c r="A1" s="452" t="s">
        <v>327</v>
      </c>
      <c r="B1" s="452"/>
      <c r="C1" s="452"/>
      <c r="D1" s="452"/>
      <c r="E1" s="452"/>
      <c r="F1" s="452"/>
      <c r="G1" s="452"/>
      <c r="H1" s="452"/>
      <c r="I1" s="452"/>
      <c r="J1" s="452"/>
      <c r="K1" s="452"/>
    </row>
    <row r="2" spans="1:11">
      <c r="A2" s="114" t="s">
        <v>328</v>
      </c>
      <c r="B2" s="114" t="s">
        <v>329</v>
      </c>
      <c r="C2" s="114" t="s">
        <v>29</v>
      </c>
      <c r="D2" s="114" t="s">
        <v>330</v>
      </c>
      <c r="E2" s="114" t="s">
        <v>331</v>
      </c>
      <c r="F2" s="114" t="s">
        <v>332</v>
      </c>
      <c r="G2" s="114" t="s">
        <v>391</v>
      </c>
      <c r="H2" s="114" t="s">
        <v>392</v>
      </c>
      <c r="I2" s="114" t="s">
        <v>333</v>
      </c>
      <c r="J2" s="114" t="s">
        <v>334</v>
      </c>
      <c r="K2" s="114" t="s">
        <v>335</v>
      </c>
    </row>
    <row r="3" spans="1:11">
      <c r="A3" s="114" t="s">
        <v>336</v>
      </c>
      <c r="B3" s="114"/>
      <c r="C3" s="114"/>
      <c r="D3" s="114"/>
      <c r="E3" s="114"/>
      <c r="F3" s="114"/>
      <c r="G3" s="114"/>
      <c r="H3" s="114"/>
      <c r="I3" s="114"/>
      <c r="J3" s="114" t="s">
        <v>330</v>
      </c>
      <c r="K3" s="114"/>
    </row>
    <row r="4" spans="1:11">
      <c r="A4" s="115"/>
      <c r="B4" s="115"/>
      <c r="C4" s="115"/>
      <c r="D4" s="115"/>
      <c r="E4" s="115"/>
      <c r="F4" s="115"/>
      <c r="G4" s="115"/>
      <c r="H4" s="115"/>
      <c r="I4" s="115"/>
      <c r="J4" s="115"/>
      <c r="K4" s="115"/>
    </row>
    <row r="5" spans="1:11">
      <c r="A5" s="115" t="s">
        <v>337</v>
      </c>
      <c r="B5" s="115" t="s">
        <v>338</v>
      </c>
      <c r="C5" s="144" t="s">
        <v>393</v>
      </c>
      <c r="D5" s="116">
        <v>185590302698.38</v>
      </c>
      <c r="E5" s="453">
        <v>158092.41397528999</v>
      </c>
      <c r="F5" s="250">
        <v>1173935.5357520001</v>
      </c>
      <c r="G5" s="115" t="s">
        <v>217</v>
      </c>
      <c r="H5" s="115" t="s">
        <v>217</v>
      </c>
      <c r="I5" s="377">
        <v>597</v>
      </c>
      <c r="J5" s="116">
        <v>162388284078.47</v>
      </c>
      <c r="K5" s="116">
        <v>162638736074.14001</v>
      </c>
    </row>
    <row r="6" spans="1:11">
      <c r="A6" s="115" t="s">
        <v>337</v>
      </c>
      <c r="B6" s="115" t="s">
        <v>338</v>
      </c>
      <c r="C6" s="144" t="s">
        <v>394</v>
      </c>
      <c r="D6" s="116">
        <v>185619123960.73001</v>
      </c>
      <c r="E6" s="453">
        <v>158092.41397528999</v>
      </c>
      <c r="F6" s="250">
        <v>1174117.8421740001</v>
      </c>
      <c r="G6" s="115" t="s">
        <v>217</v>
      </c>
      <c r="H6" s="115" t="s">
        <v>217</v>
      </c>
      <c r="I6" s="377">
        <v>597</v>
      </c>
      <c r="J6" s="116">
        <v>185619123960.73001</v>
      </c>
      <c r="K6" s="116">
        <v>185879939399.48999</v>
      </c>
    </row>
    <row r="7" spans="1:11">
      <c r="A7" s="115" t="s">
        <v>337</v>
      </c>
      <c r="B7" s="115" t="s">
        <v>338</v>
      </c>
      <c r="C7" s="144" t="s">
        <v>395</v>
      </c>
      <c r="D7" s="116">
        <v>185705714513.67999</v>
      </c>
      <c r="E7" s="453">
        <v>158092.41397528999</v>
      </c>
      <c r="F7" s="250">
        <v>1174665.5632869999</v>
      </c>
      <c r="G7" s="115" t="s">
        <v>217</v>
      </c>
      <c r="H7" s="115" t="s">
        <v>217</v>
      </c>
      <c r="I7" s="377">
        <v>597</v>
      </c>
      <c r="J7" s="116">
        <v>185705714513.67999</v>
      </c>
      <c r="K7" s="116">
        <v>185736696003.51001</v>
      </c>
    </row>
    <row r="8" spans="1:11">
      <c r="A8" s="115" t="s">
        <v>354</v>
      </c>
      <c r="B8" s="115" t="s">
        <v>338</v>
      </c>
      <c r="C8" s="144" t="s">
        <v>393</v>
      </c>
      <c r="D8" s="116">
        <v>24185377.149999999</v>
      </c>
      <c r="E8" s="453">
        <v>223094.61810893001</v>
      </c>
      <c r="F8" s="250">
        <v>108.408609</v>
      </c>
      <c r="G8" s="115" t="s">
        <v>217</v>
      </c>
      <c r="H8" s="115" t="s">
        <v>217</v>
      </c>
      <c r="I8" s="377">
        <v>328</v>
      </c>
      <c r="J8" s="116">
        <v>22510308.829999998</v>
      </c>
      <c r="K8" s="116">
        <v>22528124.32</v>
      </c>
    </row>
    <row r="9" spans="1:11">
      <c r="A9" s="115" t="s">
        <v>354</v>
      </c>
      <c r="B9" s="115" t="s">
        <v>338</v>
      </c>
      <c r="C9" s="144" t="s">
        <v>394</v>
      </c>
      <c r="D9" s="116">
        <v>24187306.609999999</v>
      </c>
      <c r="E9" s="453">
        <v>223094.61810893001</v>
      </c>
      <c r="F9" s="250">
        <v>108.41725700000001</v>
      </c>
      <c r="G9" s="115" t="s">
        <v>217</v>
      </c>
      <c r="H9" s="115" t="s">
        <v>217</v>
      </c>
      <c r="I9" s="377">
        <v>328</v>
      </c>
      <c r="J9" s="116">
        <v>24187306.609999999</v>
      </c>
      <c r="K9" s="116">
        <v>24205851.59</v>
      </c>
    </row>
    <row r="10" spans="1:11">
      <c r="A10" s="115" t="s">
        <v>354</v>
      </c>
      <c r="B10" s="115" t="s">
        <v>338</v>
      </c>
      <c r="C10" s="144" t="s">
        <v>395</v>
      </c>
      <c r="D10" s="116">
        <v>24193103.120000001</v>
      </c>
      <c r="E10" s="453">
        <v>223094.61810893001</v>
      </c>
      <c r="F10" s="250">
        <v>108.44324</v>
      </c>
      <c r="G10" s="115" t="s">
        <v>217</v>
      </c>
      <c r="H10" s="115" t="s">
        <v>217</v>
      </c>
      <c r="I10" s="377">
        <v>328</v>
      </c>
      <c r="J10" s="116">
        <v>24193103.120000001</v>
      </c>
      <c r="K10" s="116">
        <v>24195284.66</v>
      </c>
    </row>
    <row r="11" spans="1:11">
      <c r="A11" s="115" t="s">
        <v>355</v>
      </c>
      <c r="B11" s="115" t="s">
        <v>338</v>
      </c>
      <c r="C11" s="144" t="s">
        <v>393</v>
      </c>
      <c r="D11" s="116">
        <v>1236882.48</v>
      </c>
      <c r="E11" s="453">
        <v>1174</v>
      </c>
      <c r="F11" s="250">
        <v>1053.5625889999999</v>
      </c>
      <c r="G11" s="115" t="s">
        <v>217</v>
      </c>
      <c r="H11" s="115" t="s">
        <v>217</v>
      </c>
      <c r="I11" s="377">
        <v>47</v>
      </c>
      <c r="J11" s="116">
        <v>1236882.48</v>
      </c>
      <c r="K11" s="116">
        <v>1236920.7</v>
      </c>
    </row>
    <row r="12" spans="1:11">
      <c r="A12" s="115" t="s">
        <v>355</v>
      </c>
      <c r="B12" s="115" t="s">
        <v>338</v>
      </c>
      <c r="C12" s="144" t="s">
        <v>394</v>
      </c>
      <c r="D12" s="116">
        <v>1235558.3799999999</v>
      </c>
      <c r="E12" s="453">
        <v>1174</v>
      </c>
      <c r="F12" s="250">
        <v>1052.4347359999999</v>
      </c>
      <c r="G12" s="115" t="s">
        <v>217</v>
      </c>
      <c r="H12" s="115" t="s">
        <v>217</v>
      </c>
      <c r="I12" s="377">
        <v>47</v>
      </c>
      <c r="J12" s="116">
        <v>1235558.3799999999</v>
      </c>
      <c r="K12" s="116">
        <v>1237024.1499999999</v>
      </c>
    </row>
    <row r="13" spans="1:11">
      <c r="A13" s="115" t="s">
        <v>355</v>
      </c>
      <c r="B13" s="115" t="s">
        <v>338</v>
      </c>
      <c r="C13" s="144" t="s">
        <v>395</v>
      </c>
      <c r="D13" s="116">
        <v>1235632.6100000001</v>
      </c>
      <c r="E13" s="453">
        <v>1174</v>
      </c>
      <c r="F13" s="250">
        <v>1052.4979639999999</v>
      </c>
      <c r="G13" s="115" t="s">
        <v>217</v>
      </c>
      <c r="H13" s="115" t="s">
        <v>217</v>
      </c>
      <c r="I13" s="377">
        <v>47</v>
      </c>
      <c r="J13" s="116">
        <v>1235632.6100000001</v>
      </c>
      <c r="K13" s="116">
        <v>1237098.3799999999</v>
      </c>
    </row>
    <row r="14" spans="1:11" s="148" customFormat="1">
      <c r="A14" s="336" t="s">
        <v>356</v>
      </c>
      <c r="B14" s="336" t="s">
        <v>338</v>
      </c>
      <c r="C14" s="339" t="s">
        <v>393</v>
      </c>
      <c r="D14" s="337">
        <v>1511872.9</v>
      </c>
      <c r="E14" s="464">
        <v>1529</v>
      </c>
      <c r="F14" s="338">
        <v>988.798496</v>
      </c>
      <c r="G14" s="336" t="s">
        <v>217</v>
      </c>
      <c r="H14" s="336" t="s">
        <v>217</v>
      </c>
      <c r="I14" s="465">
        <v>48</v>
      </c>
      <c r="J14" s="337">
        <v>1511872.9</v>
      </c>
      <c r="K14" s="337">
        <v>1511872.9</v>
      </c>
    </row>
    <row r="15" spans="1:11" s="148" customFormat="1">
      <c r="A15" s="336" t="s">
        <v>356</v>
      </c>
      <c r="B15" s="336" t="s">
        <v>338</v>
      </c>
      <c r="C15" s="339" t="s">
        <v>394</v>
      </c>
      <c r="D15" s="337">
        <v>1510913.2</v>
      </c>
      <c r="E15" s="464">
        <v>1529</v>
      </c>
      <c r="F15" s="338">
        <v>988.17083100000002</v>
      </c>
      <c r="G15" s="336" t="s">
        <v>217</v>
      </c>
      <c r="H15" s="336" t="s">
        <v>217</v>
      </c>
      <c r="I15" s="465">
        <v>48</v>
      </c>
      <c r="J15" s="337">
        <v>1510913.2</v>
      </c>
      <c r="K15" s="337">
        <v>1511968.87</v>
      </c>
    </row>
    <row r="16" spans="1:11" s="148" customFormat="1">
      <c r="A16" s="336" t="s">
        <v>356</v>
      </c>
      <c r="B16" s="336" t="s">
        <v>338</v>
      </c>
      <c r="C16" s="339" t="s">
        <v>395</v>
      </c>
      <c r="D16" s="337">
        <v>1510913.2</v>
      </c>
      <c r="E16" s="464">
        <v>1529</v>
      </c>
      <c r="F16" s="338">
        <v>988.17083100000002</v>
      </c>
      <c r="G16" s="336" t="s">
        <v>217</v>
      </c>
      <c r="H16" s="336" t="s">
        <v>217</v>
      </c>
      <c r="I16" s="465">
        <v>48</v>
      </c>
      <c r="J16" s="337">
        <v>1510913.2</v>
      </c>
      <c r="K16" s="337">
        <v>1511968.87</v>
      </c>
    </row>
    <row r="17" spans="1:11">
      <c r="A17" s="115" t="s">
        <v>396</v>
      </c>
      <c r="B17" s="115" t="s">
        <v>338</v>
      </c>
      <c r="C17" s="144" t="s">
        <v>393</v>
      </c>
      <c r="D17" s="116">
        <v>4750231005.1300001</v>
      </c>
      <c r="E17" s="453">
        <v>46558.873073969997</v>
      </c>
      <c r="F17" s="250">
        <v>102026.331213</v>
      </c>
      <c r="G17" s="115" t="s">
        <v>217</v>
      </c>
      <c r="H17" s="115" t="s">
        <v>217</v>
      </c>
      <c r="I17" s="377">
        <v>29</v>
      </c>
      <c r="J17" s="116">
        <v>4597464577.1300001</v>
      </c>
      <c r="K17" s="116">
        <v>4604990109.21</v>
      </c>
    </row>
    <row r="18" spans="1:11">
      <c r="A18" s="115" t="s">
        <v>396</v>
      </c>
      <c r="B18" s="115" t="s">
        <v>338</v>
      </c>
      <c r="C18" s="144" t="s">
        <v>394</v>
      </c>
      <c r="D18" s="116">
        <v>4751410449.1300001</v>
      </c>
      <c r="E18" s="453">
        <v>46558.873073969997</v>
      </c>
      <c r="F18" s="250">
        <v>102051.663527</v>
      </c>
      <c r="G18" s="115" t="s">
        <v>217</v>
      </c>
      <c r="H18" s="115" t="s">
        <v>217</v>
      </c>
      <c r="I18" s="377">
        <v>29</v>
      </c>
      <c r="J18" s="116">
        <v>4751410449.1300001</v>
      </c>
      <c r="K18" s="116">
        <v>4759222838.4700003</v>
      </c>
    </row>
    <row r="19" spans="1:11">
      <c r="A19" s="115" t="s">
        <v>396</v>
      </c>
      <c r="B19" s="115" t="s">
        <v>338</v>
      </c>
      <c r="C19" s="144" t="s">
        <v>395</v>
      </c>
      <c r="D19" s="116">
        <v>4754954222.3400002</v>
      </c>
      <c r="E19" s="453">
        <v>46558.873073969997</v>
      </c>
      <c r="F19" s="250">
        <v>102127.77733700001</v>
      </c>
      <c r="G19" s="115" t="s">
        <v>217</v>
      </c>
      <c r="H19" s="115" t="s">
        <v>217</v>
      </c>
      <c r="I19" s="377">
        <v>29</v>
      </c>
      <c r="J19" s="116">
        <v>4754954222.3400002</v>
      </c>
      <c r="K19" s="116">
        <v>4755811827.75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379B6-CE62-465C-BF14-EB56F4E0EFC9}">
  <sheetPr>
    <tabColor rgb="FF00FF00"/>
  </sheetPr>
  <dimension ref="A1:L145"/>
  <sheetViews>
    <sheetView showGridLines="0" zoomScale="90" zoomScaleNormal="90" workbookViewId="0">
      <pane ySplit="4" topLeftCell="A80" activePane="bottomLeft" state="frozen"/>
      <selection activeCell="L53" sqref="L53"/>
      <selection pane="bottomLeft" activeCell="D108" sqref="D108"/>
    </sheetView>
  </sheetViews>
  <sheetFormatPr baseColWidth="10" defaultColWidth="41.6640625" defaultRowHeight="11.4"/>
  <cols>
    <col min="1" max="1" width="12.109375" style="26" customWidth="1"/>
    <col min="2" max="2" width="41.88671875" style="26" customWidth="1"/>
    <col min="3" max="3" width="20.109375" style="27" bestFit="1" customWidth="1"/>
    <col min="4" max="4" width="62.88671875" style="27" bestFit="1" customWidth="1"/>
    <col min="5" max="5" width="8.5546875" style="28" customWidth="1"/>
    <col min="6" max="6" width="7.109375" style="28" customWidth="1"/>
    <col min="7" max="9" width="18.33203125" style="26" customWidth="1"/>
    <col min="10" max="16384" width="41.6640625" style="26"/>
  </cols>
  <sheetData>
    <row r="1" spans="1:12">
      <c r="B1" s="31" t="s">
        <v>397</v>
      </c>
    </row>
    <row r="2" spans="1:12">
      <c r="B2" s="32" t="s">
        <v>398</v>
      </c>
    </row>
    <row r="4" spans="1:12" s="28" customFormat="1" ht="11.4" customHeight="1">
      <c r="A4" s="29" t="s">
        <v>399</v>
      </c>
      <c r="B4" s="33" t="s">
        <v>400</v>
      </c>
      <c r="C4" s="33" t="s">
        <v>401</v>
      </c>
      <c r="D4" s="33" t="s">
        <v>102</v>
      </c>
      <c r="E4" s="29" t="s">
        <v>27</v>
      </c>
      <c r="F4" s="29" t="s">
        <v>402</v>
      </c>
      <c r="G4" s="63">
        <v>45291</v>
      </c>
      <c r="H4" s="63">
        <v>44926</v>
      </c>
      <c r="I4" s="63">
        <v>44926</v>
      </c>
    </row>
    <row r="5" spans="1:12" ht="12.6" customHeight="1">
      <c r="A5" s="468" t="s">
        <v>35</v>
      </c>
      <c r="B5" s="468"/>
      <c r="C5" s="469" t="s">
        <v>11</v>
      </c>
      <c r="D5" s="443" t="s">
        <v>10</v>
      </c>
      <c r="E5" s="470" t="s">
        <v>403</v>
      </c>
      <c r="F5" s="470" t="s">
        <v>404</v>
      </c>
      <c r="G5" s="122">
        <f>IF(F5="I",IFERROR(VLOOKUP(D5,'BG 122023'!C:P,14,),0),0)</f>
        <v>0</v>
      </c>
      <c r="H5" s="122"/>
      <c r="I5" s="122">
        <f>IF(F5="I",IFERROR(VLOOKUP(D5,'BG 12022'!A:C,5,),0),0)</f>
        <v>0</v>
      </c>
    </row>
    <row r="6" spans="1:12" ht="12.6" customHeight="1">
      <c r="A6" s="468" t="s">
        <v>35</v>
      </c>
      <c r="B6" s="468" t="s">
        <v>405</v>
      </c>
      <c r="C6" s="469"/>
      <c r="D6" s="443" t="s">
        <v>133</v>
      </c>
      <c r="E6" s="470" t="s">
        <v>403</v>
      </c>
      <c r="F6" s="470" t="s">
        <v>406</v>
      </c>
      <c r="G6" s="122">
        <f>IF(F6="I",IFERROR(VLOOKUP(D6,'BG 122023'!C:P,14,),0),0)</f>
        <v>0</v>
      </c>
      <c r="H6" s="122"/>
      <c r="I6" s="122">
        <f>IF(F6="I",IFERROR(VLOOKUP(D6,'BG 12022'!A:C,5,),0),0)</f>
        <v>0</v>
      </c>
    </row>
    <row r="7" spans="1:12" ht="12.6" customHeight="1">
      <c r="A7" s="468" t="s">
        <v>35</v>
      </c>
      <c r="B7" s="468"/>
      <c r="C7" s="469"/>
      <c r="D7" s="443" t="s">
        <v>135</v>
      </c>
      <c r="E7" s="470" t="s">
        <v>403</v>
      </c>
      <c r="F7" s="470" t="s">
        <v>404</v>
      </c>
      <c r="G7" s="122">
        <f>IF(F7="I",IFERROR(VLOOKUP(D7,'BG 122023'!C:P,14,),0),0)</f>
        <v>0</v>
      </c>
      <c r="H7" s="122"/>
      <c r="I7" s="122">
        <f>IF(F7="I",IFERROR(VLOOKUP(D7,'BG 12022'!A:C,5,),0),0)</f>
        <v>0</v>
      </c>
    </row>
    <row r="8" spans="1:12" ht="12.6" customHeight="1">
      <c r="A8" s="468" t="s">
        <v>35</v>
      </c>
      <c r="B8" s="468" t="s">
        <v>407</v>
      </c>
      <c r="C8" s="469"/>
      <c r="D8" s="443" t="s">
        <v>137</v>
      </c>
      <c r="E8" s="470" t="s">
        <v>403</v>
      </c>
      <c r="F8" s="470" t="s">
        <v>406</v>
      </c>
      <c r="G8" s="122">
        <f>IF(F8="I",IFERROR(VLOOKUP(D8,'BG 122023'!C:P,14,),0),0)</f>
        <v>3333.36</v>
      </c>
      <c r="H8" s="122"/>
      <c r="I8" s="122">
        <f>IF(F8="I",IFERROR(VLOOKUP(D8,'BG 12022'!A:C,5,),0),0)</f>
        <v>0</v>
      </c>
    </row>
    <row r="9" spans="1:12" ht="12.6" customHeight="1">
      <c r="A9" s="468" t="s">
        <v>35</v>
      </c>
      <c r="B9" s="468" t="s">
        <v>407</v>
      </c>
      <c r="C9" s="469"/>
      <c r="D9" s="443" t="s">
        <v>139</v>
      </c>
      <c r="E9" s="470" t="s">
        <v>403</v>
      </c>
      <c r="F9" s="470" t="s">
        <v>406</v>
      </c>
      <c r="G9" s="122">
        <f>IF(F9="I",IFERROR(VLOOKUP(D9,'BG 122023'!C:P,14,),0),0)</f>
        <v>80</v>
      </c>
      <c r="H9" s="122"/>
      <c r="I9" s="122">
        <f>IF(F9="I",IFERROR(VLOOKUP(D9,'BG 12022'!A:C,5,),0),0)</f>
        <v>0</v>
      </c>
    </row>
    <row r="10" spans="1:12" ht="12.6" customHeight="1">
      <c r="A10" s="468" t="s">
        <v>35</v>
      </c>
      <c r="B10" s="468" t="s">
        <v>407</v>
      </c>
      <c r="C10" s="469"/>
      <c r="D10" s="443" t="s">
        <v>141</v>
      </c>
      <c r="E10" s="470" t="s">
        <v>403</v>
      </c>
      <c r="F10" s="470" t="s">
        <v>406</v>
      </c>
      <c r="G10" s="122">
        <f>IF(F10="I",IFERROR(VLOOKUP(D10,'BG 122023'!C:P,14,),0),0)</f>
        <v>2277.79</v>
      </c>
      <c r="H10" s="122"/>
      <c r="I10" s="122">
        <f>IF(F10="I",IFERROR(VLOOKUP(D10,'BG 12022'!A:C,5,),0),0)</f>
        <v>0</v>
      </c>
      <c r="L10" s="444"/>
    </row>
    <row r="11" spans="1:12" ht="12.6" customHeight="1">
      <c r="A11" s="468" t="s">
        <v>35</v>
      </c>
      <c r="B11" s="468"/>
      <c r="C11" s="469"/>
      <c r="D11" s="443" t="s">
        <v>143</v>
      </c>
      <c r="E11" s="470" t="s">
        <v>403</v>
      </c>
      <c r="F11" s="470" t="s">
        <v>404</v>
      </c>
      <c r="G11" s="122">
        <f>IF(F11="I",IFERROR(VLOOKUP(D11,'BG 122023'!C:P,14,),0),0)</f>
        <v>0</v>
      </c>
      <c r="H11" s="122"/>
      <c r="I11" s="122">
        <f>IF(F11="I",IFERROR(VLOOKUP(D11,'BG 12022'!A:C,5,),0),0)</f>
        <v>0</v>
      </c>
      <c r="L11" s="444"/>
    </row>
    <row r="12" spans="1:12" ht="12.6" customHeight="1">
      <c r="A12" s="468" t="s">
        <v>35</v>
      </c>
      <c r="B12" s="468"/>
      <c r="C12" s="469"/>
      <c r="D12" s="443" t="s">
        <v>145</v>
      </c>
      <c r="E12" s="470" t="s">
        <v>403</v>
      </c>
      <c r="F12" s="470" t="s">
        <v>404</v>
      </c>
      <c r="G12" s="122">
        <f>IF(F12="I",IFERROR(VLOOKUP(D12,'BG 122023'!C:P,14,),0),0)</f>
        <v>0</v>
      </c>
      <c r="H12" s="122"/>
      <c r="I12" s="122">
        <f>IF(F12="I",IFERROR(VLOOKUP(D12,'BG 12022'!A:C,5,),0),0)</f>
        <v>0</v>
      </c>
      <c r="L12" s="444"/>
    </row>
    <row r="13" spans="1:12" ht="12.6" customHeight="1">
      <c r="A13" s="468" t="s">
        <v>35</v>
      </c>
      <c r="B13" s="468"/>
      <c r="C13" s="469"/>
      <c r="D13" s="443" t="s">
        <v>147</v>
      </c>
      <c r="E13" s="470" t="s">
        <v>403</v>
      </c>
      <c r="F13" s="470" t="s">
        <v>404</v>
      </c>
      <c r="G13" s="122">
        <f>IF(F13="I",IFERROR(VLOOKUP(D13,'BG 122023'!C:P,14,),0),0)</f>
        <v>0</v>
      </c>
      <c r="H13" s="122"/>
      <c r="I13" s="122">
        <f>IF(F13="I",IFERROR(VLOOKUP(D13,'BG 12022'!A:C,5,),0),0)</f>
        <v>0</v>
      </c>
      <c r="L13" s="444"/>
    </row>
    <row r="14" spans="1:12" ht="12.6" customHeight="1">
      <c r="A14" s="468" t="s">
        <v>35</v>
      </c>
      <c r="B14" s="468" t="s">
        <v>408</v>
      </c>
      <c r="C14" s="469"/>
      <c r="D14" s="443" t="s">
        <v>149</v>
      </c>
      <c r="E14" s="470" t="s">
        <v>403</v>
      </c>
      <c r="F14" s="470" t="s">
        <v>406</v>
      </c>
      <c r="G14" s="122">
        <f>IF(F14="I",IFERROR(VLOOKUP(D14,'BG 122023'!C:P,14,),0),0)</f>
        <v>0</v>
      </c>
      <c r="H14" s="122"/>
      <c r="I14" s="122">
        <f>IF(F14="I",IFERROR(VLOOKUP(D14,'BG 12022'!A:C,5,),0),0)</f>
        <v>0</v>
      </c>
      <c r="L14" s="445"/>
    </row>
    <row r="15" spans="1:12" ht="12.6" customHeight="1">
      <c r="A15" s="468" t="s">
        <v>35</v>
      </c>
      <c r="B15" s="468" t="s">
        <v>408</v>
      </c>
      <c r="C15" s="469"/>
      <c r="D15" s="115" t="s">
        <v>224</v>
      </c>
      <c r="E15" s="470" t="s">
        <v>403</v>
      </c>
      <c r="F15" s="470" t="s">
        <v>406</v>
      </c>
      <c r="G15" s="122">
        <f>IF(F15="I",IFERROR(VLOOKUP(D15,'BG 122023'!C:P,14,),0),0)</f>
        <v>120570.87</v>
      </c>
      <c r="H15" s="122"/>
      <c r="I15" s="122">
        <f>IF(F15="I",IFERROR(VLOOKUP(D15,'BG 12022'!A:C,5,),0),0)</f>
        <v>0</v>
      </c>
      <c r="L15" s="445"/>
    </row>
    <row r="16" spans="1:12" ht="12" customHeight="1">
      <c r="A16" s="468" t="s">
        <v>35</v>
      </c>
      <c r="B16" s="468"/>
      <c r="C16" s="469" t="s">
        <v>13</v>
      </c>
      <c r="D16" s="443" t="s">
        <v>12</v>
      </c>
      <c r="E16" s="470" t="s">
        <v>403</v>
      </c>
      <c r="F16" s="470" t="s">
        <v>404</v>
      </c>
      <c r="G16" s="122">
        <f>IF(F16="I",IFERROR(VLOOKUP(D16,'BG 122023'!C:P,14,),0),0)</f>
        <v>0</v>
      </c>
      <c r="H16" s="122"/>
      <c r="I16" s="122">
        <f>IF(F16="I",IFERROR(VLOOKUP(D16,'BG 12022'!A:C,5,),0),0)</f>
        <v>0</v>
      </c>
    </row>
    <row r="17" spans="1:9" ht="12" customHeight="1">
      <c r="A17" s="468" t="s">
        <v>35</v>
      </c>
      <c r="B17" s="468"/>
      <c r="C17" s="469" t="s">
        <v>15</v>
      </c>
      <c r="D17" s="206" t="s">
        <v>14</v>
      </c>
      <c r="E17" s="470" t="s">
        <v>403</v>
      </c>
      <c r="F17" s="470" t="s">
        <v>404</v>
      </c>
      <c r="G17" s="122">
        <f>IF(F17="I",IFERROR(VLOOKUP(D17,'BG 122023'!C:P,14,),0),0)</f>
        <v>0</v>
      </c>
      <c r="H17" s="122"/>
      <c r="I17" s="122">
        <f>IF(F17="I",IFERROR(VLOOKUP(D17,'BG 12022'!A:C,5,),0),0)</f>
        <v>0</v>
      </c>
    </row>
    <row r="18" spans="1:9" ht="12" customHeight="1">
      <c r="A18" s="468" t="s">
        <v>35</v>
      </c>
      <c r="B18" s="468" t="s">
        <v>408</v>
      </c>
      <c r="C18" s="469" t="s">
        <v>17</v>
      </c>
      <c r="D18" s="206" t="s">
        <v>16</v>
      </c>
      <c r="E18" s="470" t="s">
        <v>403</v>
      </c>
      <c r="F18" s="470" t="s">
        <v>406</v>
      </c>
      <c r="G18" s="122">
        <f>IF(F18="I",IFERROR(VLOOKUP(D18,'BG 122023'!C:P,14,),0),0)</f>
        <v>0</v>
      </c>
      <c r="H18" s="122"/>
      <c r="I18" s="122">
        <f>IF(F18="I",IFERROR(VLOOKUP(D18,'BG 12022'!A:C,5,),0),0)</f>
        <v>0</v>
      </c>
    </row>
    <row r="19" spans="1:9" ht="12" customHeight="1">
      <c r="A19" s="468" t="s">
        <v>35</v>
      </c>
      <c r="B19" s="468" t="s">
        <v>409</v>
      </c>
      <c r="C19" s="469"/>
      <c r="D19" s="206" t="s">
        <v>36</v>
      </c>
      <c r="E19" s="470" t="s">
        <v>403</v>
      </c>
      <c r="F19" s="470" t="s">
        <v>406</v>
      </c>
      <c r="G19" s="122">
        <f>IF(F19="I",IFERROR(VLOOKUP(D19,'BG 122023'!C:P,14,),0),0)</f>
        <v>0</v>
      </c>
      <c r="H19" s="122"/>
      <c r="I19" s="122">
        <f>IF(F19="I",IFERROR(VLOOKUP(D19,'BG 12022'!A:C,5,),0),0)</f>
        <v>0</v>
      </c>
    </row>
    <row r="20" spans="1:9" ht="12" customHeight="1">
      <c r="A20" s="468" t="s">
        <v>35</v>
      </c>
      <c r="B20" s="468"/>
      <c r="C20" s="469"/>
      <c r="D20" s="443" t="s">
        <v>151</v>
      </c>
      <c r="E20" s="470" t="s">
        <v>403</v>
      </c>
      <c r="F20" s="470" t="s">
        <v>404</v>
      </c>
      <c r="G20" s="122">
        <f>IF(F20="I",IFERROR(VLOOKUP(D20,'BG 122023'!C:P,14,),0),0)</f>
        <v>0</v>
      </c>
      <c r="H20" s="122"/>
      <c r="I20" s="122">
        <f>IF(F20="I",IFERROR(VLOOKUP(D20,'BG 12022'!A:C,5,),0),0)</f>
        <v>0</v>
      </c>
    </row>
    <row r="21" spans="1:9" ht="12" customHeight="1">
      <c r="A21" s="468" t="s">
        <v>35</v>
      </c>
      <c r="B21" s="468" t="s">
        <v>407</v>
      </c>
      <c r="C21" s="469"/>
      <c r="D21" s="443" t="s">
        <v>153</v>
      </c>
      <c r="E21" s="470" t="s">
        <v>403</v>
      </c>
      <c r="F21" s="470" t="s">
        <v>406</v>
      </c>
      <c r="G21" s="122">
        <f>IF(F21="I",IFERROR(VLOOKUP(D21,'BG 122023'!C:P,14,),0),0)</f>
        <v>20472.990000000002</v>
      </c>
      <c r="H21" s="122"/>
      <c r="I21" s="122">
        <f>IF(F21="I",IFERROR(VLOOKUP(D21,'BG 12022'!A:C,5,),0),0)</f>
        <v>0</v>
      </c>
    </row>
    <row r="22" spans="1:9" ht="12" customHeight="1">
      <c r="A22" s="468" t="s">
        <v>35</v>
      </c>
      <c r="B22" s="468" t="s">
        <v>407</v>
      </c>
      <c r="C22" s="469"/>
      <c r="D22" s="443" t="s">
        <v>118</v>
      </c>
      <c r="E22" s="470" t="s">
        <v>403</v>
      </c>
      <c r="F22" s="470" t="s">
        <v>406</v>
      </c>
      <c r="G22" s="122">
        <f>IF(F22="I",IFERROR(VLOOKUP(D22,'BG 122023'!C:P,14,),0),0)</f>
        <v>374.7417363854301</v>
      </c>
      <c r="H22" s="122"/>
      <c r="I22" s="122">
        <f>IF(F22="I",IFERROR(VLOOKUP(D22,'BG 12022'!A:C,5,),0),0)</f>
        <v>0</v>
      </c>
    </row>
    <row r="23" spans="1:9" ht="12" customHeight="1">
      <c r="A23" s="468" t="s">
        <v>35</v>
      </c>
      <c r="B23" s="468"/>
      <c r="C23" s="469"/>
      <c r="D23" s="443" t="s">
        <v>156</v>
      </c>
      <c r="E23" s="470" t="s">
        <v>403</v>
      </c>
      <c r="F23" s="470" t="s">
        <v>404</v>
      </c>
      <c r="G23" s="122">
        <f>IF(F23="I",IFERROR(VLOOKUP(D23,'BG 122023'!C:P,14,),0),0)</f>
        <v>0</v>
      </c>
      <c r="H23" s="122"/>
      <c r="I23" s="122">
        <f>IF(F23="I",IFERROR(VLOOKUP(D23,'BG 12022'!A:C,5,),0),0)</f>
        <v>0</v>
      </c>
    </row>
    <row r="24" spans="1:9" ht="12" customHeight="1">
      <c r="A24" s="468" t="s">
        <v>35</v>
      </c>
      <c r="B24" s="468" t="s">
        <v>410</v>
      </c>
      <c r="C24" s="469"/>
      <c r="D24" s="443" t="s">
        <v>158</v>
      </c>
      <c r="E24" s="470" t="s">
        <v>403</v>
      </c>
      <c r="F24" s="470" t="s">
        <v>406</v>
      </c>
      <c r="G24" s="122">
        <f>IF(F24="I",IFERROR(VLOOKUP(D24,'BG 122023'!C:P,14,),0),0)</f>
        <v>90.7</v>
      </c>
      <c r="H24" s="122"/>
      <c r="I24" s="122">
        <f>IF(F24="I",IFERROR(VLOOKUP(D24,'BG 12022'!A:C,5,),0),0)</f>
        <v>0</v>
      </c>
    </row>
    <row r="25" spans="1:9" ht="12" customHeight="1">
      <c r="A25" s="468" t="s">
        <v>35</v>
      </c>
      <c r="B25" s="468"/>
      <c r="C25" s="469"/>
      <c r="D25" s="443" t="s">
        <v>160</v>
      </c>
      <c r="E25" s="470" t="s">
        <v>403</v>
      </c>
      <c r="F25" s="470" t="s">
        <v>404</v>
      </c>
      <c r="G25" s="122">
        <f>IF(F25="I",IFERROR(VLOOKUP(D25,'BG 122023'!C:P,14,),0),0)</f>
        <v>0</v>
      </c>
      <c r="H25" s="122"/>
      <c r="I25" s="122">
        <f>IF(F25="I",IFERROR(VLOOKUP(D25,'BG 12022'!A:C,5,),0),0)</f>
        <v>0</v>
      </c>
    </row>
    <row r="26" spans="1:9" ht="12" customHeight="1">
      <c r="A26" s="468" t="s">
        <v>35</v>
      </c>
      <c r="B26" s="468"/>
      <c r="C26" s="469"/>
      <c r="D26" s="443" t="s">
        <v>162</v>
      </c>
      <c r="E26" s="470" t="s">
        <v>403</v>
      </c>
      <c r="F26" s="470" t="s">
        <v>404</v>
      </c>
      <c r="G26" s="122">
        <f>IF(F26="I",IFERROR(VLOOKUP(D26,'BG 122023'!C:P,14,),0),0)</f>
        <v>0</v>
      </c>
      <c r="H26" s="122"/>
      <c r="I26" s="122">
        <f>IF(F26="I",IFERROR(VLOOKUP(D26,'BG 12022'!A:C,5,),0),0)</f>
        <v>0</v>
      </c>
    </row>
    <row r="27" spans="1:9" ht="12" customHeight="1">
      <c r="A27" s="468" t="s">
        <v>35</v>
      </c>
      <c r="B27" s="468" t="s">
        <v>405</v>
      </c>
      <c r="C27" s="469"/>
      <c r="D27" s="443" t="s">
        <v>164</v>
      </c>
      <c r="E27" s="470" t="s">
        <v>403</v>
      </c>
      <c r="F27" s="470" t="s">
        <v>406</v>
      </c>
      <c r="G27" s="122">
        <f>IF(F27="I",IFERROR(VLOOKUP(D27,'BG 122023'!C:P,14,),0),0)</f>
        <v>0</v>
      </c>
      <c r="H27" s="122"/>
      <c r="I27" s="122">
        <f>IF(F27="I",IFERROR(VLOOKUP(D27,'BG 12022'!A:C,5,),0),0)</f>
        <v>0</v>
      </c>
    </row>
    <row r="28" spans="1:9" ht="12" customHeight="1">
      <c r="A28" s="468" t="s">
        <v>35</v>
      </c>
      <c r="B28" s="468" t="s">
        <v>405</v>
      </c>
      <c r="C28" s="469"/>
      <c r="D28" s="443" t="s">
        <v>166</v>
      </c>
      <c r="E28" s="470" t="s">
        <v>403</v>
      </c>
      <c r="F28" s="470" t="s">
        <v>406</v>
      </c>
      <c r="G28" s="122">
        <f>IF(F28="I",IFERROR(VLOOKUP(D28,'BG 122023'!C:P,14,),0),0)</f>
        <v>0</v>
      </c>
      <c r="H28" s="122"/>
      <c r="I28" s="122">
        <f>IF(F28="I",IFERROR(VLOOKUP(D28,'BG 12022'!A:C,5,),0),0)</f>
        <v>0</v>
      </c>
    </row>
    <row r="29" spans="1:9" ht="12" customHeight="1">
      <c r="A29" s="468" t="s">
        <v>35</v>
      </c>
      <c r="B29" s="468" t="s">
        <v>405</v>
      </c>
      <c r="C29" s="471"/>
      <c r="D29" s="443" t="s">
        <v>168</v>
      </c>
      <c r="E29" s="470" t="s">
        <v>403</v>
      </c>
      <c r="F29" s="470" t="s">
        <v>406</v>
      </c>
      <c r="G29" s="122">
        <f>IF(F29="I",IFERROR(VLOOKUP(D29,'BG 122023'!C:P,14,),0),0)</f>
        <v>0</v>
      </c>
      <c r="H29" s="122"/>
      <c r="I29" s="122">
        <f>IF(F29="I",IFERROR(VLOOKUP(D29,'BG 12022'!A:C,5,),0),0)</f>
        <v>0</v>
      </c>
    </row>
    <row r="30" spans="1:9" ht="12" customHeight="1">
      <c r="A30" s="468" t="s">
        <v>35</v>
      </c>
      <c r="B30" s="472" t="s">
        <v>405</v>
      </c>
      <c r="C30" s="469"/>
      <c r="D30" s="449" t="s">
        <v>170</v>
      </c>
      <c r="E30" s="470" t="s">
        <v>403</v>
      </c>
      <c r="F30" s="470" t="s">
        <v>406</v>
      </c>
      <c r="G30" s="122">
        <f>IF(F30="I",IFERROR(VLOOKUP(D30,'BG 122023'!C:P,14,),0),0)</f>
        <v>0</v>
      </c>
      <c r="H30" s="122"/>
      <c r="I30" s="122">
        <f>IF(F30="I",IFERROR(VLOOKUP(D30,'BG 12022'!A:C,5,),0),0)</f>
        <v>0</v>
      </c>
    </row>
    <row r="31" spans="1:9" ht="12" customHeight="1">
      <c r="A31" s="468" t="s">
        <v>35</v>
      </c>
      <c r="B31" s="472" t="s">
        <v>405</v>
      </c>
      <c r="C31" s="443" t="s">
        <v>226</v>
      </c>
      <c r="D31" s="449" t="s">
        <v>225</v>
      </c>
      <c r="E31" s="470" t="s">
        <v>403</v>
      </c>
      <c r="F31" s="470" t="s">
        <v>406</v>
      </c>
      <c r="G31" s="122">
        <f>IF(F31="I",IFERROR(VLOOKUP(D31,'BG 122023'!C:P,14,),0),0)</f>
        <v>15493</v>
      </c>
      <c r="H31" s="122"/>
      <c r="I31" s="122">
        <f>IF(F31="I",IFERROR(VLOOKUP(D31,'BG 12022'!A:C,5,),0),0)</f>
        <v>0</v>
      </c>
    </row>
    <row r="32" spans="1:9" ht="12" customHeight="1">
      <c r="A32" s="468" t="s">
        <v>35</v>
      </c>
      <c r="B32" s="472" t="s">
        <v>405</v>
      </c>
      <c r="C32" s="443" t="s">
        <v>228</v>
      </c>
      <c r="D32" s="449" t="s">
        <v>227</v>
      </c>
      <c r="E32" s="470" t="s">
        <v>403</v>
      </c>
      <c r="F32" s="470" t="s">
        <v>406</v>
      </c>
      <c r="G32" s="122">
        <f>IF(F32="I",IFERROR(VLOOKUP(D32,'BG 122023'!C:P,14,),0),0)</f>
        <v>15493</v>
      </c>
      <c r="H32" s="122"/>
      <c r="I32" s="122">
        <f>IF(F32="I",IFERROR(VLOOKUP(D32,'BG 12022'!A:C,5,),0),0)</f>
        <v>0</v>
      </c>
    </row>
    <row r="33" spans="1:9" ht="12" customHeight="1">
      <c r="A33" s="468" t="s">
        <v>35</v>
      </c>
      <c r="B33" s="472" t="s">
        <v>405</v>
      </c>
      <c r="C33" s="443" t="s">
        <v>230</v>
      </c>
      <c r="D33" s="449" t="s">
        <v>229</v>
      </c>
      <c r="E33" s="470" t="s">
        <v>403</v>
      </c>
      <c r="F33" s="470" t="s">
        <v>406</v>
      </c>
      <c r="G33" s="122">
        <f>IF(F33="I",IFERROR(VLOOKUP(D33,'BG 122023'!C:P,14,),0),0)</f>
        <v>15493</v>
      </c>
      <c r="H33" s="122"/>
      <c r="I33" s="122">
        <f>IF(F33="I",IFERROR(VLOOKUP(D33,'BG 12022'!A:C,5,),0),0)</f>
        <v>0</v>
      </c>
    </row>
    <row r="34" spans="1:9" ht="12" customHeight="1">
      <c r="A34" s="468" t="s">
        <v>35</v>
      </c>
      <c r="B34" s="472" t="s">
        <v>405</v>
      </c>
      <c r="C34" s="443" t="s">
        <v>232</v>
      </c>
      <c r="D34" s="449" t="s">
        <v>231</v>
      </c>
      <c r="E34" s="470" t="s">
        <v>403</v>
      </c>
      <c r="F34" s="470" t="s">
        <v>406</v>
      </c>
      <c r="G34" s="122">
        <f>IF(F34="I",IFERROR(VLOOKUP(D34,'BG 122023'!C:P,14,),0),0)</f>
        <v>15493</v>
      </c>
      <c r="H34" s="122"/>
      <c r="I34" s="122">
        <f>IF(F34="I",IFERROR(VLOOKUP(D34,'BG 12022'!A:C,5,),0),0)</f>
        <v>0</v>
      </c>
    </row>
    <row r="35" spans="1:9" ht="12" customHeight="1">
      <c r="A35" s="468" t="s">
        <v>35</v>
      </c>
      <c r="B35" s="472" t="s">
        <v>405</v>
      </c>
      <c r="C35" s="443" t="s">
        <v>234</v>
      </c>
      <c r="D35" s="449" t="s">
        <v>233</v>
      </c>
      <c r="E35" s="470" t="s">
        <v>403</v>
      </c>
      <c r="F35" s="470" t="s">
        <v>406</v>
      </c>
      <c r="G35" s="122">
        <f>IF(F35="I",IFERROR(VLOOKUP(D35,'BG 122023'!C:P,14,),0),0)</f>
        <v>15493</v>
      </c>
      <c r="H35" s="122"/>
      <c r="I35" s="122">
        <f>IF(F35="I",IFERROR(VLOOKUP(D35,'BG 12022'!A:C,5,),0),0)</f>
        <v>0</v>
      </c>
    </row>
    <row r="36" spans="1:9" ht="12" customHeight="1">
      <c r="A36" s="468" t="s">
        <v>35</v>
      </c>
      <c r="B36" s="472" t="s">
        <v>405</v>
      </c>
      <c r="C36" s="443" t="s">
        <v>236</v>
      </c>
      <c r="D36" s="449" t="s">
        <v>235</v>
      </c>
      <c r="E36" s="470" t="s">
        <v>403</v>
      </c>
      <c r="F36" s="470" t="s">
        <v>406</v>
      </c>
      <c r="G36" s="122">
        <f>IF(F36="I",IFERROR(VLOOKUP(D36,'BG 122023'!C:P,14,),0),0)</f>
        <v>15493</v>
      </c>
      <c r="H36" s="122"/>
      <c r="I36" s="122">
        <f>IF(F36="I",IFERROR(VLOOKUP(D36,'BG 12022'!A:C,5,),0),0)</f>
        <v>0</v>
      </c>
    </row>
    <row r="37" spans="1:9" ht="12" customHeight="1">
      <c r="A37" s="468" t="s">
        <v>35</v>
      </c>
      <c r="B37" s="472" t="s">
        <v>405</v>
      </c>
      <c r="C37" s="443" t="s">
        <v>238</v>
      </c>
      <c r="D37" s="449" t="s">
        <v>237</v>
      </c>
      <c r="E37" s="470" t="s">
        <v>403</v>
      </c>
      <c r="F37" s="470" t="s">
        <v>406</v>
      </c>
      <c r="G37" s="122">
        <f>IF(F37="I",IFERROR(VLOOKUP(D37,'BG 122023'!C:P,14,),0),0)</f>
        <v>15493</v>
      </c>
      <c r="H37" s="122"/>
      <c r="I37" s="122">
        <f>IF(F37="I",IFERROR(VLOOKUP(D37,'BG 12022'!A:C,5,),0),0)</f>
        <v>0</v>
      </c>
    </row>
    <row r="38" spans="1:9" ht="12" customHeight="1">
      <c r="A38" s="468" t="s">
        <v>35</v>
      </c>
      <c r="B38" s="472" t="s">
        <v>405</v>
      </c>
      <c r="C38" s="443" t="s">
        <v>240</v>
      </c>
      <c r="D38" s="449" t="s">
        <v>239</v>
      </c>
      <c r="E38" s="470" t="s">
        <v>403</v>
      </c>
      <c r="F38" s="470" t="s">
        <v>406</v>
      </c>
      <c r="G38" s="122">
        <f>IF(F38="I",IFERROR(VLOOKUP(D38,'BG 122023'!C:P,14,),0),0)</f>
        <v>15493</v>
      </c>
      <c r="H38" s="122"/>
      <c r="I38" s="122">
        <f>IF(F38="I",IFERROR(VLOOKUP(D38,'BG 12022'!A:C,5,),0),0)</f>
        <v>0</v>
      </c>
    </row>
    <row r="39" spans="1:9" ht="12" customHeight="1">
      <c r="A39" s="468" t="s">
        <v>35</v>
      </c>
      <c r="B39" s="472" t="s">
        <v>405</v>
      </c>
      <c r="C39" s="443" t="s">
        <v>242</v>
      </c>
      <c r="D39" s="449" t="s">
        <v>241</v>
      </c>
      <c r="E39" s="470" t="s">
        <v>403</v>
      </c>
      <c r="F39" s="470" t="s">
        <v>406</v>
      </c>
      <c r="G39" s="122">
        <f>IF(F39="I",IFERROR(VLOOKUP(D39,'BG 122023'!C:P,14,),0),0)</f>
        <v>15493</v>
      </c>
      <c r="H39" s="122"/>
      <c r="I39" s="122">
        <f>IF(F39="I",IFERROR(VLOOKUP(D39,'BG 12022'!A:C,5,),0),0)</f>
        <v>0</v>
      </c>
    </row>
    <row r="40" spans="1:9" ht="12" customHeight="1">
      <c r="A40" s="468" t="s">
        <v>35</v>
      </c>
      <c r="B40" s="472" t="s">
        <v>405</v>
      </c>
      <c r="C40" s="443" t="s">
        <v>244</v>
      </c>
      <c r="D40" s="449" t="s">
        <v>243</v>
      </c>
      <c r="E40" s="470" t="s">
        <v>403</v>
      </c>
      <c r="F40" s="470" t="s">
        <v>406</v>
      </c>
      <c r="G40" s="122">
        <f>IF(F40="I",IFERROR(VLOOKUP(D40,'BG 122023'!C:P,14,),0),0)</f>
        <v>15493</v>
      </c>
      <c r="H40" s="122"/>
      <c r="I40" s="122">
        <f>IF(F40="I",IFERROR(VLOOKUP(D40,'BG 12022'!A:C,5,),0),0)</f>
        <v>0</v>
      </c>
    </row>
    <row r="41" spans="1:9" ht="12" customHeight="1">
      <c r="A41" s="468" t="s">
        <v>35</v>
      </c>
      <c r="B41" s="472" t="s">
        <v>405</v>
      </c>
      <c r="C41" s="443" t="s">
        <v>246</v>
      </c>
      <c r="D41" s="449" t="s">
        <v>245</v>
      </c>
      <c r="E41" s="470" t="s">
        <v>403</v>
      </c>
      <c r="F41" s="470" t="s">
        <v>406</v>
      </c>
      <c r="G41" s="122">
        <f>IF(F41="I",IFERROR(VLOOKUP(D41,'BG 122023'!C:P,14,),0),0)</f>
        <v>15493</v>
      </c>
      <c r="H41" s="122"/>
      <c r="I41" s="122">
        <f>IF(F41="I",IFERROR(VLOOKUP(D41,'BG 12022'!A:C,5,),0),0)</f>
        <v>0</v>
      </c>
    </row>
    <row r="42" spans="1:9" ht="12" customHeight="1">
      <c r="A42" s="468" t="s">
        <v>35</v>
      </c>
      <c r="B42" s="472" t="s">
        <v>405</v>
      </c>
      <c r="C42" s="443" t="s">
        <v>248</v>
      </c>
      <c r="D42" s="449" t="s">
        <v>247</v>
      </c>
      <c r="E42" s="470" t="s">
        <v>403</v>
      </c>
      <c r="F42" s="470" t="s">
        <v>406</v>
      </c>
      <c r="G42" s="122">
        <f>IF(F42="I",IFERROR(VLOOKUP(D42,'BG 122023'!C:P,14,),0),0)</f>
        <v>101689.31</v>
      </c>
      <c r="H42" s="122"/>
      <c r="I42" s="122">
        <f>IF(F42="I",IFERROR(VLOOKUP(D42,'BG 12022'!A:C,5,),0),0)</f>
        <v>0</v>
      </c>
    </row>
    <row r="43" spans="1:9" ht="12" customHeight="1">
      <c r="A43" s="468" t="s">
        <v>35</v>
      </c>
      <c r="B43" s="472" t="s">
        <v>405</v>
      </c>
      <c r="C43" s="443" t="s">
        <v>250</v>
      </c>
      <c r="D43" s="449" t="s">
        <v>249</v>
      </c>
      <c r="E43" s="470" t="s">
        <v>403</v>
      </c>
      <c r="F43" s="470" t="s">
        <v>406</v>
      </c>
      <c r="G43" s="122">
        <f>IF(F43="I",IFERROR(VLOOKUP(D43,'BG 122023'!C:P,14,),0),0)</f>
        <v>101839.19</v>
      </c>
      <c r="H43" s="122"/>
      <c r="I43" s="122">
        <f>IF(F43="I",IFERROR(VLOOKUP(D43,'BG 12022'!A:C,5,),0),0)</f>
        <v>0</v>
      </c>
    </row>
    <row r="44" spans="1:9" ht="12" customHeight="1">
      <c r="A44" s="468" t="s">
        <v>35</v>
      </c>
      <c r="B44" s="472" t="s">
        <v>405</v>
      </c>
      <c r="C44" s="443" t="s">
        <v>252</v>
      </c>
      <c r="D44" s="449" t="s">
        <v>251</v>
      </c>
      <c r="E44" s="470" t="s">
        <v>403</v>
      </c>
      <c r="F44" s="470" t="s">
        <v>406</v>
      </c>
      <c r="G44" s="122">
        <f>IF(F44="I",IFERROR(VLOOKUP(D44,'BG 122023'!C:P,14,),0),0)</f>
        <v>15493</v>
      </c>
      <c r="H44" s="122"/>
      <c r="I44" s="122">
        <f>IF(F44="I",IFERROR(VLOOKUP(D44,'BG 12022'!A:C,5,),0),0)</f>
        <v>0</v>
      </c>
    </row>
    <row r="45" spans="1:9" ht="12" customHeight="1">
      <c r="A45" s="468" t="s">
        <v>35</v>
      </c>
      <c r="B45" s="472" t="s">
        <v>405</v>
      </c>
      <c r="C45" s="443" t="s">
        <v>254</v>
      </c>
      <c r="D45" s="449" t="s">
        <v>253</v>
      </c>
      <c r="E45" s="470" t="s">
        <v>403</v>
      </c>
      <c r="F45" s="470" t="s">
        <v>406</v>
      </c>
      <c r="G45" s="122">
        <f>IF(F45="I",IFERROR(VLOOKUP(D45,'BG 122023'!C:P,14,),0),0)</f>
        <v>15493</v>
      </c>
      <c r="H45" s="122"/>
      <c r="I45" s="122">
        <f>IF(F45="I",IFERROR(VLOOKUP(D45,'BG 12022'!A:C,5,),0),0)</f>
        <v>0</v>
      </c>
    </row>
    <row r="46" spans="1:9" ht="12" customHeight="1">
      <c r="A46" s="468" t="s">
        <v>35</v>
      </c>
      <c r="B46" s="472" t="s">
        <v>405</v>
      </c>
      <c r="C46" s="443" t="s">
        <v>256</v>
      </c>
      <c r="D46" s="449" t="s">
        <v>255</v>
      </c>
      <c r="E46" s="470" t="s">
        <v>403</v>
      </c>
      <c r="F46" s="470" t="s">
        <v>406</v>
      </c>
      <c r="G46" s="122">
        <f>IF(F46="I",IFERROR(VLOOKUP(D46,'BG 122023'!C:P,14,),0),0)</f>
        <v>15493</v>
      </c>
      <c r="H46" s="122"/>
      <c r="I46" s="122">
        <f>IF(F46="I",IFERROR(VLOOKUP(D46,'BG 12022'!A:C,5,),0),0)</f>
        <v>0</v>
      </c>
    </row>
    <row r="47" spans="1:9" ht="12" customHeight="1">
      <c r="A47" s="468" t="s">
        <v>35</v>
      </c>
      <c r="B47" s="472" t="s">
        <v>405</v>
      </c>
      <c r="C47" s="443" t="s">
        <v>258</v>
      </c>
      <c r="D47" s="449" t="s">
        <v>257</v>
      </c>
      <c r="E47" s="470" t="s">
        <v>403</v>
      </c>
      <c r="F47" s="470" t="s">
        <v>406</v>
      </c>
      <c r="G47" s="122">
        <f>IF(F47="I",IFERROR(VLOOKUP(D47,'BG 122023'!C:P,14,),0),0)</f>
        <v>15493</v>
      </c>
      <c r="H47" s="122"/>
      <c r="I47" s="122">
        <f>IF(F47="I",IFERROR(VLOOKUP(D47,'BG 12022'!A:C,5,),0),0)</f>
        <v>0</v>
      </c>
    </row>
    <row r="48" spans="1:9" ht="12" customHeight="1">
      <c r="A48" s="468" t="s">
        <v>35</v>
      </c>
      <c r="B48" s="472" t="s">
        <v>405</v>
      </c>
      <c r="C48" s="443" t="s">
        <v>163</v>
      </c>
      <c r="D48" s="449" t="s">
        <v>162</v>
      </c>
      <c r="E48" s="470" t="s">
        <v>403</v>
      </c>
      <c r="F48" s="470" t="s">
        <v>406</v>
      </c>
      <c r="G48" s="122">
        <f>IF(F48="I",IFERROR(VLOOKUP(D48,'BG 122023'!C:P,14,),0),0)</f>
        <v>0</v>
      </c>
      <c r="H48" s="122"/>
      <c r="I48" s="122">
        <f>IF(F48="I",IFERROR(VLOOKUP(D48,'BG 12022'!A:C,5,),0),0)</f>
        <v>0</v>
      </c>
    </row>
    <row r="49" spans="1:9" ht="12" customHeight="1">
      <c r="A49" s="468" t="s">
        <v>35</v>
      </c>
      <c r="B49" s="472" t="s">
        <v>405</v>
      </c>
      <c r="C49" s="443" t="s">
        <v>260</v>
      </c>
      <c r="D49" s="449" t="s">
        <v>259</v>
      </c>
      <c r="E49" s="470" t="s">
        <v>403</v>
      </c>
      <c r="F49" s="470" t="s">
        <v>406</v>
      </c>
      <c r="G49" s="122">
        <f>IF(F49="I",IFERROR(VLOOKUP(D49,'BG 122023'!C:P,14,),0),0)</f>
        <v>66201.81</v>
      </c>
      <c r="H49" s="122"/>
      <c r="I49" s="122">
        <f>IF(F49="I",IFERROR(VLOOKUP(D49,'BG 12022'!A:C,5,),0),0)</f>
        <v>0</v>
      </c>
    </row>
    <row r="50" spans="1:9" ht="12" customHeight="1">
      <c r="A50" s="468" t="s">
        <v>35</v>
      </c>
      <c r="B50" s="472" t="s">
        <v>405</v>
      </c>
      <c r="C50" s="443" t="s">
        <v>262</v>
      </c>
      <c r="D50" s="449" t="s">
        <v>261</v>
      </c>
      <c r="E50" s="470" t="s">
        <v>403</v>
      </c>
      <c r="F50" s="470" t="s">
        <v>406</v>
      </c>
      <c r="G50" s="122">
        <f>IF(F50="I",IFERROR(VLOOKUP(D50,'BG 122023'!C:P,14,),0),0)</f>
        <v>101839.19</v>
      </c>
      <c r="H50" s="122"/>
      <c r="I50" s="122">
        <f>IF(F50="I",IFERROR(VLOOKUP(D50,'BG 12022'!A:C,5,),0),0)</f>
        <v>0</v>
      </c>
    </row>
    <row r="51" spans="1:9" ht="12" customHeight="1">
      <c r="A51" s="468" t="s">
        <v>35</v>
      </c>
      <c r="B51" s="472" t="s">
        <v>405</v>
      </c>
      <c r="C51" s="443" t="s">
        <v>264</v>
      </c>
      <c r="D51" s="449" t="s">
        <v>263</v>
      </c>
      <c r="E51" s="470" t="s">
        <v>403</v>
      </c>
      <c r="F51" s="470" t="s">
        <v>406</v>
      </c>
      <c r="G51" s="122">
        <f>IF(F51="I",IFERROR(VLOOKUP(D51,'BG 122023'!C:P,14,),0),0)</f>
        <v>129186.93</v>
      </c>
      <c r="H51" s="122"/>
      <c r="I51" s="122">
        <f>IF(F51="I",IFERROR(VLOOKUP(D51,'BG 12022'!A:C,5,),0),0)</f>
        <v>0</v>
      </c>
    </row>
    <row r="52" spans="1:9" ht="12" customHeight="1">
      <c r="A52" s="468" t="s">
        <v>35</v>
      </c>
      <c r="B52" s="472" t="s">
        <v>405</v>
      </c>
      <c r="C52" s="443" t="s">
        <v>266</v>
      </c>
      <c r="D52" s="449" t="s">
        <v>265</v>
      </c>
      <c r="E52" s="470" t="s">
        <v>403</v>
      </c>
      <c r="F52" s="470" t="s">
        <v>406</v>
      </c>
      <c r="G52" s="122">
        <f>IF(F52="I",IFERROR(VLOOKUP(D52,'BG 122023'!C:P,14,),0),0)</f>
        <v>66201.81</v>
      </c>
      <c r="H52" s="122"/>
      <c r="I52" s="122">
        <f>IF(F52="I",IFERROR(VLOOKUP(D52,'BG 12022'!A:C,5,),0),0)</f>
        <v>0</v>
      </c>
    </row>
    <row r="53" spans="1:9" ht="12" customHeight="1">
      <c r="A53" s="468" t="s">
        <v>35</v>
      </c>
      <c r="B53" s="472" t="s">
        <v>405</v>
      </c>
      <c r="C53" s="443" t="s">
        <v>268</v>
      </c>
      <c r="D53" s="449" t="s">
        <v>267</v>
      </c>
      <c r="E53" s="470" t="s">
        <v>403</v>
      </c>
      <c r="F53" s="470" t="s">
        <v>406</v>
      </c>
      <c r="G53" s="122">
        <f>IF(F53="I",IFERROR(VLOOKUP(D53,'BG 122023'!C:P,14,),0),0)</f>
        <v>83034.740000000005</v>
      </c>
      <c r="H53" s="122"/>
      <c r="I53" s="122">
        <f>IF(F53="I",IFERROR(VLOOKUP(D53,'BG 12022'!A:C,5,),0),0)</f>
        <v>0</v>
      </c>
    </row>
    <row r="54" spans="1:9" ht="12" customHeight="1">
      <c r="A54" s="468" t="s">
        <v>35</v>
      </c>
      <c r="B54" s="472" t="s">
        <v>405</v>
      </c>
      <c r="C54" s="443" t="s">
        <v>270</v>
      </c>
      <c r="D54" s="449" t="s">
        <v>269</v>
      </c>
      <c r="E54" s="470" t="s">
        <v>403</v>
      </c>
      <c r="F54" s="470" t="s">
        <v>406</v>
      </c>
      <c r="G54" s="122">
        <f>IF(F54="I",IFERROR(VLOOKUP(D54,'BG 122023'!C:P,14,),0),0)</f>
        <v>101839.19</v>
      </c>
      <c r="H54" s="122"/>
      <c r="I54" s="122">
        <f>IF(F54="I",IFERROR(VLOOKUP(D54,'BG 12022'!A:C,5,),0),0)</f>
        <v>0</v>
      </c>
    </row>
    <row r="55" spans="1:9" ht="12" customHeight="1">
      <c r="A55" s="468" t="s">
        <v>35</v>
      </c>
      <c r="B55" s="472" t="s">
        <v>405</v>
      </c>
      <c r="C55" s="443" t="s">
        <v>272</v>
      </c>
      <c r="D55" s="449" t="s">
        <v>271</v>
      </c>
      <c r="E55" s="470" t="s">
        <v>403</v>
      </c>
      <c r="F55" s="470" t="s">
        <v>406</v>
      </c>
      <c r="G55" s="122">
        <f>IF(F55="I",IFERROR(VLOOKUP(D55,'BG 122023'!C:P,14,),0),0)</f>
        <v>101931.43</v>
      </c>
      <c r="H55" s="122"/>
      <c r="I55" s="122">
        <f>IF(F55="I",IFERROR(VLOOKUP(D55,'BG 12022'!A:C,5,),0),0)</f>
        <v>0</v>
      </c>
    </row>
    <row r="56" spans="1:9" ht="12" customHeight="1">
      <c r="A56" s="468" t="s">
        <v>35</v>
      </c>
      <c r="B56" s="472" t="s">
        <v>405</v>
      </c>
      <c r="C56" s="443" t="s">
        <v>274</v>
      </c>
      <c r="D56" s="449" t="s">
        <v>273</v>
      </c>
      <c r="E56" s="470" t="s">
        <v>403</v>
      </c>
      <c r="F56" s="470" t="s">
        <v>406</v>
      </c>
      <c r="G56" s="122">
        <f>IF(F56="I",IFERROR(VLOOKUP(D56,'BG 122023'!C:P,14,),0),0)</f>
        <v>83011.679999999993</v>
      </c>
      <c r="H56" s="122"/>
      <c r="I56" s="122">
        <f>IF(F56="I",IFERROR(VLOOKUP(D56,'BG 12022'!A:C,5,),0),0)</f>
        <v>0</v>
      </c>
    </row>
    <row r="57" spans="1:9" ht="12" customHeight="1">
      <c r="A57" s="468" t="s">
        <v>35</v>
      </c>
      <c r="B57" s="472" t="s">
        <v>405</v>
      </c>
      <c r="C57" s="443" t="s">
        <v>276</v>
      </c>
      <c r="D57" s="449" t="s">
        <v>275</v>
      </c>
      <c r="E57" s="470" t="s">
        <v>403</v>
      </c>
      <c r="F57" s="470" t="s">
        <v>406</v>
      </c>
      <c r="G57" s="122">
        <f>IF(F57="I",IFERROR(VLOOKUP(D57,'BG 122023'!C:P,14,),0),0)</f>
        <v>66201.81</v>
      </c>
      <c r="H57" s="122"/>
      <c r="I57" s="122">
        <f>IF(F57="I",IFERROR(VLOOKUP(D57,'BG 12022'!A:C,5,),0),0)</f>
        <v>0</v>
      </c>
    </row>
    <row r="58" spans="1:9" ht="12" customHeight="1">
      <c r="A58" s="468" t="s">
        <v>35</v>
      </c>
      <c r="B58" s="472" t="s">
        <v>405</v>
      </c>
      <c r="C58" s="443" t="s">
        <v>278</v>
      </c>
      <c r="D58" s="449" t="s">
        <v>277</v>
      </c>
      <c r="E58" s="470" t="s">
        <v>403</v>
      </c>
      <c r="F58" s="470" t="s">
        <v>406</v>
      </c>
      <c r="G58" s="122">
        <f>IF(F58="I",IFERROR(VLOOKUP(D58,'BG 122023'!C:P,14,),0),0)</f>
        <v>83011.679999999993</v>
      </c>
      <c r="H58" s="122"/>
      <c r="I58" s="122">
        <f>IF(F58="I",IFERROR(VLOOKUP(D58,'BG 12022'!A:C,5,),0),0)</f>
        <v>0</v>
      </c>
    </row>
    <row r="59" spans="1:9" ht="12" customHeight="1">
      <c r="A59" s="468" t="s">
        <v>35</v>
      </c>
      <c r="B59" s="472" t="s">
        <v>405</v>
      </c>
      <c r="C59" s="443" t="s">
        <v>280</v>
      </c>
      <c r="D59" s="449" t="s">
        <v>279</v>
      </c>
      <c r="E59" s="470" t="s">
        <v>403</v>
      </c>
      <c r="F59" s="470" t="s">
        <v>406</v>
      </c>
      <c r="G59" s="122">
        <f>IF(F59="I",IFERROR(VLOOKUP(D59,'BG 122023'!C:P,14,),0),0)</f>
        <v>15493</v>
      </c>
      <c r="H59" s="122"/>
      <c r="I59" s="122">
        <f>IF(F59="I",IFERROR(VLOOKUP(D59,'BG 12022'!A:C,5,),0),0)</f>
        <v>0</v>
      </c>
    </row>
    <row r="60" spans="1:9" ht="12" customHeight="1">
      <c r="A60" s="468" t="s">
        <v>35</v>
      </c>
      <c r="B60" s="472" t="s">
        <v>405</v>
      </c>
      <c r="C60" s="443" t="s">
        <v>282</v>
      </c>
      <c r="D60" s="449" t="s">
        <v>281</v>
      </c>
      <c r="E60" s="470" t="s">
        <v>403</v>
      </c>
      <c r="F60" s="470" t="s">
        <v>406</v>
      </c>
      <c r="G60" s="122">
        <f>IF(F60="I",IFERROR(VLOOKUP(D60,'BG 122023'!C:P,14,),0),0)</f>
        <v>15493</v>
      </c>
      <c r="H60" s="122"/>
      <c r="I60" s="122">
        <f>IF(F60="I",IFERROR(VLOOKUP(D60,'BG 12022'!A:C,5,),0),0)</f>
        <v>0</v>
      </c>
    </row>
    <row r="61" spans="1:9" ht="12" customHeight="1">
      <c r="A61" s="468" t="s">
        <v>35</v>
      </c>
      <c r="B61" s="472" t="s">
        <v>405</v>
      </c>
      <c r="C61" s="443" t="s">
        <v>284</v>
      </c>
      <c r="D61" s="449" t="s">
        <v>283</v>
      </c>
      <c r="E61" s="470" t="s">
        <v>403</v>
      </c>
      <c r="F61" s="470" t="s">
        <v>406</v>
      </c>
      <c r="G61" s="122">
        <f>IF(F61="I",IFERROR(VLOOKUP(D61,'BG 122023'!C:P,14,),0),0)</f>
        <v>15493</v>
      </c>
      <c r="H61" s="122"/>
      <c r="I61" s="122">
        <f>IF(F61="I",IFERROR(VLOOKUP(D61,'BG 12022'!A:C,5,),0),0)</f>
        <v>0</v>
      </c>
    </row>
    <row r="62" spans="1:9" ht="12" customHeight="1">
      <c r="A62" s="468" t="s">
        <v>39</v>
      </c>
      <c r="B62" s="468"/>
      <c r="C62" s="473">
        <v>2</v>
      </c>
      <c r="D62" s="443" t="s">
        <v>37</v>
      </c>
      <c r="E62" s="470" t="s">
        <v>403</v>
      </c>
      <c r="F62" s="470" t="s">
        <v>404</v>
      </c>
      <c r="G62" s="122">
        <f>IF(F62="I",IFERROR(VLOOKUP(D62,'BG 122023'!C:P,14,),0),0)</f>
        <v>0</v>
      </c>
      <c r="H62" s="122"/>
      <c r="I62" s="122">
        <f>IF(F62="I",IFERROR(VLOOKUP(D62,'BG 12022'!A:C,5,),0),0)</f>
        <v>0</v>
      </c>
    </row>
    <row r="63" spans="1:9" ht="12" customHeight="1">
      <c r="A63" s="468" t="s">
        <v>39</v>
      </c>
      <c r="B63" s="468"/>
      <c r="C63" s="469"/>
      <c r="D63" s="443" t="s">
        <v>173</v>
      </c>
      <c r="E63" s="470" t="s">
        <v>403</v>
      </c>
      <c r="F63" s="470" t="s">
        <v>404</v>
      </c>
      <c r="G63" s="122">
        <f>IF(F63="I",IFERROR(VLOOKUP(D63,'BG 122023'!C:P,14,),0),0)</f>
        <v>0</v>
      </c>
      <c r="H63" s="122"/>
      <c r="I63" s="122">
        <f>IF(F63="I",IFERROR(VLOOKUP(D63,'BG 12022'!A:C,5,),0),0)</f>
        <v>0</v>
      </c>
    </row>
    <row r="64" spans="1:9" ht="12" customHeight="1">
      <c r="A64" s="468" t="s">
        <v>39</v>
      </c>
      <c r="B64" s="468" t="s">
        <v>410</v>
      </c>
      <c r="C64" s="469"/>
      <c r="D64" s="443" t="s">
        <v>175</v>
      </c>
      <c r="E64" s="470" t="s">
        <v>403</v>
      </c>
      <c r="F64" s="470" t="s">
        <v>406</v>
      </c>
      <c r="G64" s="122">
        <f>-IF(F64="I",IFERROR(VLOOKUP(D64,'BG 122023'!C:P,14,),0),0)</f>
        <v>90.7</v>
      </c>
      <c r="H64" s="122"/>
      <c r="I64" s="122">
        <f>IF(F64="I",IFERROR(VLOOKUP(D64,'BG 12022'!A:C,5,),0),0)</f>
        <v>0</v>
      </c>
    </row>
    <row r="65" spans="1:11" ht="12" customHeight="1">
      <c r="A65" s="468" t="s">
        <v>39</v>
      </c>
      <c r="B65" s="468"/>
      <c r="C65" s="469"/>
      <c r="D65" s="443" t="s">
        <v>177</v>
      </c>
      <c r="E65" s="470" t="s">
        <v>403</v>
      </c>
      <c r="F65" s="470" t="s">
        <v>404</v>
      </c>
      <c r="G65" s="122">
        <f>IF(F65="I",IFERROR(VLOOKUP(D65,'BG 122023'!C:P,14,),0),0)</f>
        <v>0</v>
      </c>
      <c r="H65" s="122"/>
      <c r="I65" s="122">
        <f>IF(F65="I",IFERROR(VLOOKUP(D65,'BG 12022'!A:C,5,),0),0)</f>
        <v>0</v>
      </c>
    </row>
    <row r="66" spans="1:11" ht="12" customHeight="1">
      <c r="A66" s="468" t="s">
        <v>39</v>
      </c>
      <c r="B66" s="468" t="s">
        <v>411</v>
      </c>
      <c r="C66" s="469"/>
      <c r="D66" s="443" t="s">
        <v>179</v>
      </c>
      <c r="E66" s="470" t="s">
        <v>403</v>
      </c>
      <c r="F66" s="470" t="s">
        <v>406</v>
      </c>
      <c r="G66" s="122">
        <f>IF(F66="I",IFERROR(VLOOKUP(D66,'BG 122023'!C:P,14,),0),0)</f>
        <v>0</v>
      </c>
      <c r="H66" s="122"/>
      <c r="I66" s="122">
        <f>IF(F66="I",IFERROR(VLOOKUP(D66,'BG 12022'!A:C,5,),0),0)</f>
        <v>0</v>
      </c>
    </row>
    <row r="67" spans="1:11" ht="12" customHeight="1">
      <c r="A67" s="468" t="s">
        <v>39</v>
      </c>
      <c r="B67" s="468" t="s">
        <v>411</v>
      </c>
      <c r="C67" s="115" t="s">
        <v>286</v>
      </c>
      <c r="D67" s="115" t="s">
        <v>285</v>
      </c>
      <c r="E67" s="470" t="s">
        <v>403</v>
      </c>
      <c r="F67" s="470" t="s">
        <v>406</v>
      </c>
      <c r="G67" s="122">
        <f>IF(F67="I",IFERROR(VLOOKUP(D67,'BG 122023'!C:P,14,),0),0)</f>
        <v>0</v>
      </c>
      <c r="H67" s="122"/>
      <c r="I67" s="122">
        <f>IF(F67="I",IFERROR(VLOOKUP(D67,'BG 12022'!A:C,5,),0),0)</f>
        <v>0</v>
      </c>
    </row>
    <row r="68" spans="1:11" ht="12" customHeight="1">
      <c r="A68" s="468" t="s">
        <v>39</v>
      </c>
      <c r="B68" s="468" t="s">
        <v>411</v>
      </c>
      <c r="C68" s="469"/>
      <c r="D68" s="443" t="s">
        <v>181</v>
      </c>
      <c r="E68" s="470" t="s">
        <v>403</v>
      </c>
      <c r="F68" s="470" t="s">
        <v>406</v>
      </c>
      <c r="G68" s="122">
        <f>IF(F68="I",IFERROR(VLOOKUP(D68,'BG 122023'!C:P,14,),0),0)</f>
        <v>0</v>
      </c>
      <c r="H68" s="122"/>
      <c r="I68" s="122">
        <f>IF(F68="I",IFERROR(VLOOKUP(D68,'BG 12022'!A:C,5,),0),0)</f>
        <v>0</v>
      </c>
    </row>
    <row r="69" spans="1:11" ht="12" customHeight="1">
      <c r="A69" s="468" t="s">
        <v>39</v>
      </c>
      <c r="B69" s="468" t="s">
        <v>411</v>
      </c>
      <c r="C69" s="469"/>
      <c r="D69" s="443" t="s">
        <v>183</v>
      </c>
      <c r="E69" s="470" t="s">
        <v>403</v>
      </c>
      <c r="F69" s="470" t="s">
        <v>406</v>
      </c>
      <c r="G69" s="122">
        <f>IF(F69="I",IFERROR(VLOOKUP(D69,'BG 122023'!C:P,14,),0),0)</f>
        <v>0</v>
      </c>
      <c r="H69" s="122"/>
      <c r="I69" s="122">
        <f>IF(F69="I",IFERROR(VLOOKUP(D69,'BG 12022'!A:C,5,),0),0)</f>
        <v>0</v>
      </c>
    </row>
    <row r="70" spans="1:11" ht="12" customHeight="1">
      <c r="A70" s="468" t="s">
        <v>39</v>
      </c>
      <c r="B70" s="468" t="s">
        <v>411</v>
      </c>
      <c r="C70" s="443" t="s">
        <v>288</v>
      </c>
      <c r="D70" s="443" t="s">
        <v>287</v>
      </c>
      <c r="E70" s="470" t="s">
        <v>403</v>
      </c>
      <c r="F70" s="470" t="s">
        <v>404</v>
      </c>
      <c r="G70" s="122">
        <f>IF(F70="I",IFERROR(VLOOKUP(D70,'BG 122023'!C:P,14,),0),0)</f>
        <v>0</v>
      </c>
      <c r="H70" s="122"/>
      <c r="I70" s="122">
        <f>IF(F70="I",IFERROR(VLOOKUP(D70,'BG 12022'!A:C,5,),0),0)</f>
        <v>0</v>
      </c>
    </row>
    <row r="71" spans="1:11" ht="12" customHeight="1">
      <c r="A71" s="468" t="s">
        <v>39</v>
      </c>
      <c r="B71" s="468" t="s">
        <v>410</v>
      </c>
      <c r="C71" s="443" t="s">
        <v>290</v>
      </c>
      <c r="D71" s="443" t="s">
        <v>289</v>
      </c>
      <c r="E71" s="470" t="s">
        <v>403</v>
      </c>
      <c r="F71" s="470" t="s">
        <v>406</v>
      </c>
      <c r="G71" s="122">
        <f>IF(F71="I",IFERROR(VLOOKUP(D71,'BG 122023'!C:P,14,),0),0)</f>
        <v>0</v>
      </c>
      <c r="H71" s="122"/>
      <c r="I71" s="122">
        <f>IF(F71="I",IFERROR(VLOOKUP(D71,'BG 12022'!A:C,5,),0),0)</f>
        <v>0</v>
      </c>
    </row>
    <row r="72" spans="1:11" ht="12" customHeight="1">
      <c r="A72" s="468" t="s">
        <v>39</v>
      </c>
      <c r="B72" s="468"/>
      <c r="C72" s="469">
        <v>21</v>
      </c>
      <c r="D72" s="443" t="s">
        <v>412</v>
      </c>
      <c r="E72" s="470" t="s">
        <v>403</v>
      </c>
      <c r="F72" s="470" t="s">
        <v>404</v>
      </c>
      <c r="G72" s="122">
        <f>IF(F72="I",IFERROR(VLOOKUP(D72,'BG 122023'!C:P,14,),0),0)</f>
        <v>0</v>
      </c>
      <c r="H72" s="122"/>
      <c r="I72" s="122">
        <f>IF(F72="I",IFERROR(VLOOKUP(D72,'BG 12022'!A:C,5,),0),0)</f>
        <v>0</v>
      </c>
    </row>
    <row r="73" spans="1:11" ht="12" customHeight="1">
      <c r="A73" s="468" t="s">
        <v>39</v>
      </c>
      <c r="B73" s="468" t="s">
        <v>411</v>
      </c>
      <c r="C73" s="469">
        <v>211</v>
      </c>
      <c r="D73" s="443" t="s">
        <v>413</v>
      </c>
      <c r="E73" s="470" t="s">
        <v>403</v>
      </c>
      <c r="F73" s="470" t="s">
        <v>406</v>
      </c>
      <c r="G73" s="122">
        <f>IF(F73="I",IFERROR(VLOOKUP(D73,'BG 122023'!C:P,14,),0),0)</f>
        <v>0</v>
      </c>
      <c r="H73" s="122"/>
      <c r="I73" s="122">
        <f>IF(F73="I",IFERROR(VLOOKUP(D73,'BG 12022'!A:C,5,),0),0)</f>
        <v>0</v>
      </c>
    </row>
    <row r="74" spans="1:11" ht="12" customHeight="1">
      <c r="A74" s="468" t="s">
        <v>39</v>
      </c>
      <c r="B74" s="468" t="s">
        <v>414</v>
      </c>
      <c r="C74" s="469"/>
      <c r="D74" s="443" t="s">
        <v>125</v>
      </c>
      <c r="E74" s="470" t="s">
        <v>403</v>
      </c>
      <c r="F74" s="470" t="s">
        <v>406</v>
      </c>
      <c r="G74" s="122">
        <f>-IF(F74="I",IFERROR(VLOOKUP(D74,'BG 122023'!C:P,14,),0),0)</f>
        <v>959.7</v>
      </c>
      <c r="H74" s="122"/>
      <c r="I74" s="122">
        <f>IF(F74="I",IFERROR(VLOOKUP(D74,'BG 12022'!A:C,5,),0),0)</f>
        <v>0</v>
      </c>
    </row>
    <row r="75" spans="1:11" ht="12" customHeight="1">
      <c r="A75" s="468" t="s">
        <v>39</v>
      </c>
      <c r="B75" s="468" t="s">
        <v>414</v>
      </c>
      <c r="C75" s="469"/>
      <c r="D75" s="443" t="s">
        <v>127</v>
      </c>
      <c r="E75" s="470" t="s">
        <v>403</v>
      </c>
      <c r="F75" s="470" t="s">
        <v>406</v>
      </c>
      <c r="G75" s="122">
        <f>-IF(F75="I",IFERROR(VLOOKUP(D75,'BG 122023'!C:P,14,),0),0)</f>
        <v>95.97</v>
      </c>
      <c r="H75" s="122"/>
      <c r="I75" s="122">
        <f>IF(F75="I",IFERROR(VLOOKUP(D75,'BG 12022'!A:C,5,),0),0)</f>
        <v>0</v>
      </c>
      <c r="J75" s="446"/>
      <c r="K75" s="372"/>
    </row>
    <row r="76" spans="1:11" ht="12" customHeight="1">
      <c r="A76" s="468" t="s">
        <v>39</v>
      </c>
      <c r="B76" s="468" t="s">
        <v>411</v>
      </c>
      <c r="C76" s="469"/>
      <c r="D76" s="443" t="s">
        <v>38</v>
      </c>
      <c r="E76" s="470" t="s">
        <v>403</v>
      </c>
      <c r="F76" s="470" t="s">
        <v>406</v>
      </c>
      <c r="G76" s="122">
        <f>IF(F76="I",IFERROR(VLOOKUP(D76,'BG 122023'!C:P,14,),0),0)</f>
        <v>0</v>
      </c>
      <c r="H76" s="122"/>
      <c r="I76" s="122">
        <f>IF(F76="I",IFERROR(VLOOKUP(D76,'BG 12022'!A:C,5,),0),0)</f>
        <v>0</v>
      </c>
    </row>
    <row r="77" spans="1:11" ht="12" customHeight="1">
      <c r="A77" s="468" t="s">
        <v>40</v>
      </c>
      <c r="B77" s="468"/>
      <c r="C77" s="469" t="s">
        <v>19</v>
      </c>
      <c r="D77" s="206" t="s">
        <v>18</v>
      </c>
      <c r="E77" s="470" t="s">
        <v>403</v>
      </c>
      <c r="F77" s="470" t="s">
        <v>404</v>
      </c>
      <c r="G77" s="122">
        <f>IF(F77="I",IFERROR(VLOOKUP(D77,'BG 122023'!C:P,14,),0),0)</f>
        <v>0</v>
      </c>
      <c r="H77" s="122"/>
      <c r="I77" s="122">
        <f>IF(F77="I",IFERROR(VLOOKUP(D77,'BG 12022'!A:C,5,),0),0)</f>
        <v>0</v>
      </c>
    </row>
    <row r="78" spans="1:11" ht="12" customHeight="1">
      <c r="A78" s="468" t="s">
        <v>40</v>
      </c>
      <c r="B78" s="468"/>
      <c r="C78" s="469" t="s">
        <v>21</v>
      </c>
      <c r="D78" s="206" t="s">
        <v>20</v>
      </c>
      <c r="E78" s="470" t="s">
        <v>403</v>
      </c>
      <c r="F78" s="470" t="s">
        <v>404</v>
      </c>
      <c r="G78" s="122">
        <f>IF(F78="I",IFERROR(VLOOKUP(D78,'BG 122023'!C:P,14,),0),0)</f>
        <v>0</v>
      </c>
      <c r="H78" s="122"/>
      <c r="I78" s="122">
        <f>IF(F78="I",IFERROR(VLOOKUP(D78,'BG 12022'!A:C,5,),0),0)</f>
        <v>0</v>
      </c>
    </row>
    <row r="79" spans="1:11" ht="12" customHeight="1">
      <c r="A79" s="468" t="s">
        <v>40</v>
      </c>
      <c r="B79" s="468" t="s">
        <v>415</v>
      </c>
      <c r="C79" s="469" t="s">
        <v>23</v>
      </c>
      <c r="D79" s="206" t="s">
        <v>22</v>
      </c>
      <c r="E79" s="470" t="s">
        <v>403</v>
      </c>
      <c r="F79" s="470" t="s">
        <v>406</v>
      </c>
      <c r="G79" s="122">
        <f>-IF(F79="I",IFERROR(VLOOKUP(D79,'BG 122023'!C:P,14,),0),0)</f>
        <v>1525815.3</v>
      </c>
      <c r="H79" s="122"/>
      <c r="I79" s="122">
        <f>IF(F79="I",IFERROR(VLOOKUP(D79,'BG 12022'!A:C,5,),0),0)</f>
        <v>0</v>
      </c>
    </row>
    <row r="80" spans="1:11" ht="12" customHeight="1">
      <c r="A80" s="468" t="s">
        <v>40</v>
      </c>
      <c r="B80" s="468"/>
      <c r="C80" s="469"/>
      <c r="D80" s="206" t="s">
        <v>41</v>
      </c>
      <c r="E80" s="470" t="s">
        <v>403</v>
      </c>
      <c r="F80" s="470" t="s">
        <v>404</v>
      </c>
      <c r="G80" s="122">
        <f>IF(F80="I",IFERROR(VLOOKUP(D80,'BG 122023'!C:P,14,),0),0)</f>
        <v>0</v>
      </c>
      <c r="H80" s="122"/>
      <c r="I80" s="122">
        <f>IF(F80="I",IFERROR(VLOOKUP(D80,'BG 12022'!A:C,5,),0),0)</f>
        <v>0</v>
      </c>
    </row>
    <row r="81" spans="1:10" ht="12" customHeight="1">
      <c r="A81" s="468" t="s">
        <v>40</v>
      </c>
      <c r="B81" s="468"/>
      <c r="C81" s="469"/>
      <c r="D81" s="206" t="s">
        <v>189</v>
      </c>
      <c r="E81" s="470" t="s">
        <v>403</v>
      </c>
      <c r="F81" s="470" t="s">
        <v>406</v>
      </c>
      <c r="G81" s="122">
        <f>-IF(F81="I",IFERROR(VLOOKUP(D81,'BG 122023'!C:P,14,),0),0)</f>
        <v>-14898.448263614555</v>
      </c>
      <c r="H81" s="122"/>
      <c r="I81" s="122">
        <f>IF(F81="I",IFERROR(VLOOKUP(D81,'BG 12022'!A:C,5,),0),0)</f>
        <v>0</v>
      </c>
    </row>
    <row r="82" spans="1:10" ht="12" customHeight="1">
      <c r="A82" s="447" t="s">
        <v>416</v>
      </c>
      <c r="B82" s="468"/>
      <c r="C82" s="469"/>
      <c r="D82" s="443" t="s">
        <v>191</v>
      </c>
      <c r="E82" s="470" t="s">
        <v>403</v>
      </c>
      <c r="F82" s="470" t="s">
        <v>404</v>
      </c>
      <c r="G82" s="122">
        <f>IF(F82="I",IFERROR(VLOOKUP(D82,'BG 122023'!C:P,14,),0),0)</f>
        <v>0</v>
      </c>
      <c r="H82" s="122"/>
      <c r="I82" s="122">
        <f>IF(F82="I",IFERROR(VLOOKUP(D82,'BG 12022'!A:C,5,),0),0)</f>
        <v>0</v>
      </c>
    </row>
    <row r="83" spans="1:10" ht="15.6">
      <c r="A83" s="447" t="s">
        <v>416</v>
      </c>
      <c r="B83" s="474" t="s">
        <v>417</v>
      </c>
      <c r="C83" s="469"/>
      <c r="D83" s="443" t="s">
        <v>193</v>
      </c>
      <c r="E83" s="470" t="s">
        <v>403</v>
      </c>
      <c r="F83" s="470" t="s">
        <v>406</v>
      </c>
      <c r="G83" s="122">
        <f>-IF(F83="I",IFERROR(VLOOKUP(D83,'BG 122023'!C:P,14,),0),0)</f>
        <v>1024195.94</v>
      </c>
      <c r="H83" s="122"/>
      <c r="I83" s="122">
        <f>IF(F83="I",IFERROR(VLOOKUP(D83,'BG 12022'!A:C,5,),0),0)</f>
        <v>0</v>
      </c>
      <c r="J83" s="372"/>
    </row>
    <row r="84" spans="1:10" ht="12" customHeight="1">
      <c r="A84" s="447" t="s">
        <v>416</v>
      </c>
      <c r="B84" s="468"/>
      <c r="C84" s="469"/>
      <c r="D84" s="443" t="s">
        <v>195</v>
      </c>
      <c r="E84" s="470" t="s">
        <v>403</v>
      </c>
      <c r="F84" s="470" t="s">
        <v>404</v>
      </c>
      <c r="G84" s="122">
        <f>IF(F84="I",IFERROR(VLOOKUP(D84,'BG 122023'!C:P,14,),0),0)</f>
        <v>0</v>
      </c>
      <c r="H84" s="122"/>
      <c r="I84" s="122">
        <f>IF(F84="I",IFERROR(VLOOKUP(D84,'BG 12022'!A:C,5,),0),0)</f>
        <v>0</v>
      </c>
    </row>
    <row r="85" spans="1:10" ht="12" customHeight="1">
      <c r="A85" s="447" t="s">
        <v>416</v>
      </c>
      <c r="B85" s="468" t="s">
        <v>418</v>
      </c>
      <c r="C85" s="469"/>
      <c r="D85" s="443" t="s">
        <v>121</v>
      </c>
      <c r="E85" s="470" t="s">
        <v>403</v>
      </c>
      <c r="F85" s="470" t="s">
        <v>406</v>
      </c>
      <c r="G85" s="122">
        <f>-IF(F85="I",IFERROR(VLOOKUP(D85,'BG 122023'!C:P,14,),0),0)</f>
        <v>4588.32</v>
      </c>
      <c r="H85" s="122"/>
      <c r="I85" s="122">
        <f>IF(F85="I",IFERROR(VLOOKUP(D85,'BG 12022'!A:C,5,),0),0)</f>
        <v>0</v>
      </c>
    </row>
    <row r="86" spans="1:10" ht="12" customHeight="1">
      <c r="A86" s="447" t="s">
        <v>416</v>
      </c>
      <c r="B86" s="468" t="s">
        <v>418</v>
      </c>
      <c r="C86" s="469"/>
      <c r="D86" s="443" t="s">
        <v>198</v>
      </c>
      <c r="E86" s="470" t="s">
        <v>403</v>
      </c>
      <c r="F86" s="470" t="s">
        <v>406</v>
      </c>
      <c r="G86" s="122">
        <f>-IF(F86="I",IFERROR(VLOOKUP(D86,'BG 122023'!C:P,14,),0),0)</f>
        <v>1583.15</v>
      </c>
      <c r="H86" s="122"/>
      <c r="I86" s="122">
        <f>IF(F86="I",IFERROR(VLOOKUP(D86,'BG 12022'!A:C,5,),0),0)</f>
        <v>0</v>
      </c>
    </row>
    <row r="87" spans="1:10" ht="12" customHeight="1">
      <c r="A87" s="447"/>
      <c r="B87" s="468"/>
      <c r="C87" s="115" t="s">
        <v>419</v>
      </c>
      <c r="D87" s="115" t="s">
        <v>420</v>
      </c>
      <c r="E87" s="470" t="s">
        <v>403</v>
      </c>
      <c r="F87" s="470" t="s">
        <v>404</v>
      </c>
      <c r="G87" s="122">
        <f>-IF(F87="I",IFERROR(VLOOKUP(D87,'BG 122023'!C:P,14,),0),0)</f>
        <v>0</v>
      </c>
      <c r="H87" s="122"/>
      <c r="I87" s="122">
        <f>IF(F87="I",IFERROR(VLOOKUP(D87,'BG 12022'!A:C,5,),0),0)</f>
        <v>0</v>
      </c>
    </row>
    <row r="88" spans="1:10" ht="12" customHeight="1">
      <c r="A88" s="447" t="s">
        <v>416</v>
      </c>
      <c r="B88" s="468" t="s">
        <v>418</v>
      </c>
      <c r="C88" s="115" t="s">
        <v>421</v>
      </c>
      <c r="D88" s="115" t="s">
        <v>422</v>
      </c>
      <c r="E88" s="470" t="s">
        <v>403</v>
      </c>
      <c r="F88" s="470" t="s">
        <v>406</v>
      </c>
      <c r="G88" s="122">
        <f>-IF(F88="I",IFERROR(VLOOKUP(D88,'BG 122023'!C:P,14,),0),0)</f>
        <v>435.64</v>
      </c>
      <c r="H88" s="122"/>
      <c r="I88" s="122">
        <f>IF(F88="I",IFERROR(VLOOKUP(D88,'BG 12022'!A:C,5,),0),0)</f>
        <v>0</v>
      </c>
    </row>
    <row r="89" spans="1:10" ht="12" customHeight="1">
      <c r="A89" s="468" t="s">
        <v>423</v>
      </c>
      <c r="B89" s="468"/>
      <c r="C89" s="469"/>
      <c r="D89" s="443" t="s">
        <v>200</v>
      </c>
      <c r="E89" s="470" t="s">
        <v>403</v>
      </c>
      <c r="F89" s="470" t="s">
        <v>404</v>
      </c>
      <c r="G89" s="122">
        <f>IF(F89="I",IFERROR(VLOOKUP(D89,'BG 122023'!C:P,14,),0),0)</f>
        <v>0</v>
      </c>
      <c r="H89" s="122"/>
      <c r="I89" s="122">
        <f>IF(F89="I",IFERROR(VLOOKUP(D89,'BG 12022'!A:C,5,),0),0)</f>
        <v>0</v>
      </c>
    </row>
    <row r="90" spans="1:10" ht="12" customHeight="1">
      <c r="A90" s="468" t="s">
        <v>423</v>
      </c>
      <c r="B90" s="468" t="s">
        <v>424</v>
      </c>
      <c r="C90" s="469"/>
      <c r="D90" s="443" t="s">
        <v>103</v>
      </c>
      <c r="E90" s="470" t="s">
        <v>403</v>
      </c>
      <c r="F90" s="470" t="s">
        <v>406</v>
      </c>
      <c r="G90" s="122">
        <f>IF(F90="I",IFERROR(VLOOKUP(D90,'BG 122023'!C:P,14,),0),0)</f>
        <v>0</v>
      </c>
      <c r="H90" s="122"/>
      <c r="I90" s="122">
        <f>IF(F90="I",IFERROR(VLOOKUP(D90,'BG 12022'!A:C,5,),0),0)</f>
        <v>0</v>
      </c>
    </row>
    <row r="91" spans="1:10" ht="12" customHeight="1">
      <c r="A91" s="468" t="s">
        <v>423</v>
      </c>
      <c r="B91" s="468" t="s">
        <v>424</v>
      </c>
      <c r="C91" s="469"/>
      <c r="D91" s="443" t="s">
        <v>104</v>
      </c>
      <c r="E91" s="470" t="s">
        <v>403</v>
      </c>
      <c r="F91" s="470" t="s">
        <v>406</v>
      </c>
      <c r="G91" s="122">
        <f>IF(F91="I",IFERROR(VLOOKUP(D91,'BG 122023'!C:P,14,),0),0)</f>
        <v>0</v>
      </c>
      <c r="H91" s="122"/>
      <c r="I91" s="122">
        <f>IF(F91="I",IFERROR(VLOOKUP(D91,'BG 12022'!A:C,5,),0),0)</f>
        <v>0</v>
      </c>
    </row>
    <row r="92" spans="1:10" ht="12" customHeight="1">
      <c r="A92" s="468" t="s">
        <v>423</v>
      </c>
      <c r="B92" s="468" t="s">
        <v>424</v>
      </c>
      <c r="C92" s="469"/>
      <c r="D92" s="443" t="s">
        <v>105</v>
      </c>
      <c r="E92" s="470" t="s">
        <v>403</v>
      </c>
      <c r="F92" s="470" t="s">
        <v>406</v>
      </c>
      <c r="G92" s="122">
        <f>IF(F92="I",IFERROR(VLOOKUP(D92,'BG 122023'!C:P,14,),0),0)</f>
        <v>0</v>
      </c>
      <c r="H92" s="122"/>
      <c r="I92" s="122">
        <f>IF(F92="I",IFERROR(VLOOKUP(D92,'BG 12022'!A:C,5,),0),0)</f>
        <v>0</v>
      </c>
    </row>
    <row r="93" spans="1:10" ht="12" customHeight="1">
      <c r="A93" s="510" t="s">
        <v>423</v>
      </c>
      <c r="B93" s="510" t="s">
        <v>424</v>
      </c>
      <c r="C93" s="511" t="s">
        <v>292</v>
      </c>
      <c r="D93" s="511" t="s">
        <v>291</v>
      </c>
      <c r="E93" s="512" t="s">
        <v>403</v>
      </c>
      <c r="F93" s="512" t="s">
        <v>406</v>
      </c>
      <c r="G93" s="513">
        <f>IF(F93="I",IFERROR(VLOOKUP(D93,'BG 122023'!C:P,14,),0),0)</f>
        <v>8472.5</v>
      </c>
      <c r="H93" s="513"/>
      <c r="I93" s="513">
        <f>IF(F93="I",IFERROR(VLOOKUP(D93,'BG 12022'!A:C,5,),0),0)</f>
        <v>0</v>
      </c>
    </row>
    <row r="94" spans="1:10" ht="12" customHeight="1">
      <c r="A94" s="510" t="s">
        <v>423</v>
      </c>
      <c r="B94" s="510" t="s">
        <v>424</v>
      </c>
      <c r="C94" s="511" t="s">
        <v>294</v>
      </c>
      <c r="D94" s="511" t="s">
        <v>293</v>
      </c>
      <c r="E94" s="512" t="s">
        <v>403</v>
      </c>
      <c r="F94" s="512" t="s">
        <v>406</v>
      </c>
      <c r="G94" s="513">
        <f>IF(F94="I",IFERROR(VLOOKUP(D94,'BG 122023'!C:P,14,),0),0)</f>
        <v>134.84</v>
      </c>
      <c r="H94" s="513"/>
      <c r="I94" s="513">
        <f>IF(F94="I",IFERROR(VLOOKUP(D94,'BG 12022'!A:C,5,),0),0)</f>
        <v>0</v>
      </c>
    </row>
    <row r="95" spans="1:10" ht="12" customHeight="1">
      <c r="A95" s="510" t="s">
        <v>423</v>
      </c>
      <c r="B95" s="510" t="s">
        <v>424</v>
      </c>
      <c r="C95" s="511" t="s">
        <v>296</v>
      </c>
      <c r="D95" s="511" t="s">
        <v>295</v>
      </c>
      <c r="E95" s="512" t="s">
        <v>403</v>
      </c>
      <c r="F95" s="512" t="s">
        <v>406</v>
      </c>
      <c r="G95" s="513">
        <f>IF(F95="I",IFERROR(VLOOKUP(D95,'BG 122023'!C:P,14,),0),0)</f>
        <v>1200</v>
      </c>
      <c r="H95" s="513"/>
      <c r="I95" s="513">
        <f>IF(F95="I",IFERROR(VLOOKUP(D95,'BG 12022'!A:C,5,),0),0)</f>
        <v>0</v>
      </c>
    </row>
    <row r="96" spans="1:10" ht="12" customHeight="1">
      <c r="A96" s="505" t="s">
        <v>423</v>
      </c>
      <c r="B96" s="504" t="s">
        <v>425</v>
      </c>
      <c r="C96" s="506" t="s">
        <v>298</v>
      </c>
      <c r="D96" s="506" t="s">
        <v>297</v>
      </c>
      <c r="E96" s="507" t="s">
        <v>403</v>
      </c>
      <c r="F96" s="507" t="s">
        <v>406</v>
      </c>
      <c r="G96" s="508">
        <f>IF(F96="I",IFERROR(VLOOKUP(D96,'BG 122023'!C:P,14,),0),0)</f>
        <v>8.91</v>
      </c>
      <c r="H96" s="508"/>
      <c r="I96" s="508">
        <f>IF(F96="I",IFERROR(VLOOKUP(D96,'BG 12022'!A:C,5,),0),0)</f>
        <v>0</v>
      </c>
    </row>
    <row r="97" spans="1:10" ht="12" customHeight="1">
      <c r="A97" s="468" t="s">
        <v>423</v>
      </c>
      <c r="B97" s="468" t="s">
        <v>424</v>
      </c>
      <c r="C97" s="469"/>
      <c r="D97" s="443" t="s">
        <v>106</v>
      </c>
      <c r="E97" s="470" t="s">
        <v>403</v>
      </c>
      <c r="F97" s="470" t="s">
        <v>406</v>
      </c>
      <c r="G97" s="122">
        <f>IF(F97="I",IFERROR(VLOOKUP(D97,'BG 122023'!C:P,14,),0),0)</f>
        <v>0</v>
      </c>
      <c r="H97" s="122"/>
      <c r="I97" s="122">
        <f>IF(F97="I",IFERROR(VLOOKUP(D97,'BG 12022'!A:C,5,),0),0)</f>
        <v>0</v>
      </c>
    </row>
    <row r="98" spans="1:10" ht="12" customHeight="1">
      <c r="A98" s="468" t="s">
        <v>423</v>
      </c>
      <c r="B98" s="468"/>
      <c r="C98" s="469"/>
      <c r="D98" s="443" t="s">
        <v>202</v>
      </c>
      <c r="E98" s="470" t="s">
        <v>403</v>
      </c>
      <c r="F98" s="470" t="s">
        <v>404</v>
      </c>
      <c r="G98" s="122">
        <f>IF(F98="I",IFERROR(VLOOKUP(D98,'BG 122023'!C:P,14,),0),0)</f>
        <v>0</v>
      </c>
      <c r="H98" s="122"/>
      <c r="I98" s="122">
        <f>IF(F98="I",IFERROR(VLOOKUP(D98,'BG 12022'!A:C,5,),0),0)</f>
        <v>0</v>
      </c>
    </row>
    <row r="99" spans="1:10" ht="12" customHeight="1">
      <c r="A99" s="468" t="s">
        <v>423</v>
      </c>
      <c r="B99" s="468" t="s">
        <v>424</v>
      </c>
      <c r="C99" s="469"/>
      <c r="D99" s="443" t="s">
        <v>204</v>
      </c>
      <c r="E99" s="470" t="s">
        <v>403</v>
      </c>
      <c r="F99" s="470" t="s">
        <v>406</v>
      </c>
      <c r="G99" s="122">
        <f>IF(F99="I",IFERROR(VLOOKUP(D99,'BG 122023'!C:P,14,),0),0)</f>
        <v>0</v>
      </c>
      <c r="H99" s="122"/>
      <c r="I99" s="122">
        <f>IF(F99="I",IFERROR(VLOOKUP(D99,'BG 12022'!A:C,5,),0),0)</f>
        <v>0</v>
      </c>
    </row>
    <row r="100" spans="1:10" ht="12" customHeight="1">
      <c r="A100" s="468" t="s">
        <v>423</v>
      </c>
      <c r="B100" s="468" t="s">
        <v>424</v>
      </c>
      <c r="C100" s="469"/>
      <c r="D100" s="443" t="s">
        <v>206</v>
      </c>
      <c r="E100" s="470" t="s">
        <v>403</v>
      </c>
      <c r="F100" s="470" t="s">
        <v>406</v>
      </c>
      <c r="G100" s="122">
        <f>IF(F100="I",IFERROR(VLOOKUP(D100,'BG 122023'!C:P,14,),0),0)</f>
        <v>0</v>
      </c>
      <c r="H100" s="122"/>
      <c r="I100" s="122">
        <f>IF(F100="I",IFERROR(VLOOKUP(D100,'BG 12022'!A:C,5,),0),0)</f>
        <v>0</v>
      </c>
    </row>
    <row r="101" spans="1:10" ht="12" customHeight="1">
      <c r="A101" s="468" t="s">
        <v>423</v>
      </c>
      <c r="B101" s="468" t="s">
        <v>424</v>
      </c>
      <c r="C101" s="469"/>
      <c r="D101" s="443" t="s">
        <v>208</v>
      </c>
      <c r="E101" s="470" t="s">
        <v>403</v>
      </c>
      <c r="F101" s="470" t="s">
        <v>406</v>
      </c>
      <c r="G101" s="122">
        <f>IF(F101="I",IFERROR(VLOOKUP(D101,'BG 122023'!C:P,14,),0),0)</f>
        <v>0</v>
      </c>
      <c r="H101" s="122"/>
      <c r="I101" s="122">
        <f>IF(F101="I",IFERROR(VLOOKUP(D101,'BG 12022'!A:C,5,),0),0)</f>
        <v>0</v>
      </c>
    </row>
    <row r="102" spans="1:10" ht="12" customHeight="1">
      <c r="A102" s="468" t="s">
        <v>423</v>
      </c>
      <c r="B102" s="468" t="s">
        <v>426</v>
      </c>
      <c r="C102" s="443" t="s">
        <v>210</v>
      </c>
      <c r="D102" s="443" t="s">
        <v>108</v>
      </c>
      <c r="E102" s="470" t="s">
        <v>403</v>
      </c>
      <c r="F102" s="470" t="s">
        <v>406</v>
      </c>
      <c r="G102" s="122">
        <f>IF(F102="I",IFERROR(VLOOKUP(D102,'BG 122023'!C:P,14,),0),0)</f>
        <v>7466.96</v>
      </c>
      <c r="H102" s="122"/>
      <c r="I102" s="122">
        <f>IF(F102="I",IFERROR(VLOOKUP(D102,'BG 12022'!A:C,5,),0),0)</f>
        <v>0</v>
      </c>
    </row>
    <row r="103" spans="1:10" ht="12" customHeight="1">
      <c r="A103" s="510" t="s">
        <v>423</v>
      </c>
      <c r="B103" s="510" t="s">
        <v>424</v>
      </c>
      <c r="C103" s="511" t="s">
        <v>205</v>
      </c>
      <c r="D103" s="511" t="s">
        <v>299</v>
      </c>
      <c r="E103" s="512" t="s">
        <v>403</v>
      </c>
      <c r="F103" s="512" t="s">
        <v>406</v>
      </c>
      <c r="G103" s="513">
        <f>IF(F103="I",IFERROR(VLOOKUP(D103,'BG 122023'!C:P,14,),0),0)</f>
        <v>1666.64</v>
      </c>
      <c r="H103" s="513"/>
      <c r="I103" s="513">
        <f>IF(F103="I",IFERROR(VLOOKUP(D103,'BG 12022'!A:C,5,),0),0)</f>
        <v>0</v>
      </c>
    </row>
    <row r="104" spans="1:10" ht="12" customHeight="1">
      <c r="A104" s="510" t="s">
        <v>423</v>
      </c>
      <c r="B104" s="510" t="s">
        <v>424</v>
      </c>
      <c r="C104" s="511" t="s">
        <v>207</v>
      </c>
      <c r="D104" s="511" t="s">
        <v>300</v>
      </c>
      <c r="E104" s="512" t="s">
        <v>403</v>
      </c>
      <c r="F104" s="512" t="s">
        <v>406</v>
      </c>
      <c r="G104" s="513">
        <f>IF(F104="I",IFERROR(VLOOKUP(D104,'BG 122023'!C:P,14,),0),0)</f>
        <v>40</v>
      </c>
      <c r="H104" s="513"/>
      <c r="I104" s="513">
        <f>IF(F104="I",IFERROR(VLOOKUP(D104,'BG 12022'!A:C,5,),0),0)</f>
        <v>0</v>
      </c>
    </row>
    <row r="105" spans="1:10" ht="12" customHeight="1">
      <c r="A105" s="510" t="s">
        <v>423</v>
      </c>
      <c r="B105" s="510" t="s">
        <v>424</v>
      </c>
      <c r="C105" s="511" t="s">
        <v>209</v>
      </c>
      <c r="D105" s="511" t="s">
        <v>301</v>
      </c>
      <c r="E105" s="512" t="s">
        <v>403</v>
      </c>
      <c r="F105" s="512" t="s">
        <v>406</v>
      </c>
      <c r="G105" s="513">
        <f>IF(F105="I",IFERROR(VLOOKUP(D105,'BG 122023'!C:P,14,),0),0)</f>
        <v>1138.8800000000001</v>
      </c>
      <c r="H105" s="513"/>
      <c r="I105" s="513">
        <f>IF(F105="I",IFERROR(VLOOKUP(D105,'BG 12022'!A:C,5,),0),0)</f>
        <v>0</v>
      </c>
    </row>
    <row r="106" spans="1:10" s="448" customFormat="1" ht="12" customHeight="1">
      <c r="A106" s="510" t="s">
        <v>423</v>
      </c>
      <c r="B106" s="510" t="s">
        <v>424</v>
      </c>
      <c r="C106" s="514" t="s">
        <v>216</v>
      </c>
      <c r="D106" s="514" t="s">
        <v>302</v>
      </c>
      <c r="E106" s="512" t="s">
        <v>403</v>
      </c>
      <c r="F106" s="512" t="s">
        <v>406</v>
      </c>
      <c r="G106" s="513">
        <f>IF(F106="I",IFERROR(VLOOKUP(D106,'BG 122023'!C:P,14,),0),0)</f>
        <v>90.77</v>
      </c>
      <c r="H106" s="513"/>
      <c r="I106" s="513">
        <f>IF(F106="I",IFERROR(VLOOKUP(D106,'BG 12022'!A:C,5,),0),0)</f>
        <v>0</v>
      </c>
      <c r="J106" s="26"/>
    </row>
    <row r="107" spans="1:10" ht="12" customHeight="1">
      <c r="A107" s="468" t="s">
        <v>423</v>
      </c>
      <c r="B107" s="468"/>
      <c r="C107" s="469"/>
      <c r="D107" s="443" t="s">
        <v>213</v>
      </c>
      <c r="E107" s="470" t="s">
        <v>403</v>
      </c>
      <c r="F107" s="470" t="s">
        <v>404</v>
      </c>
      <c r="G107" s="122">
        <f>IF(F107="I",IFERROR(VLOOKUP(D107,'BG 122023'!C:P,14,),0),0)</f>
        <v>0</v>
      </c>
      <c r="H107" s="122"/>
      <c r="I107" s="122">
        <f>IF(F107="I",IFERROR(VLOOKUP(D107,'BG 12022'!A:C,5,),0),0)</f>
        <v>0</v>
      </c>
    </row>
    <row r="108" spans="1:10" ht="12" customHeight="1">
      <c r="A108" s="468" t="s">
        <v>423</v>
      </c>
      <c r="B108" s="468" t="s">
        <v>424</v>
      </c>
      <c r="C108" s="469"/>
      <c r="D108" s="443" t="s">
        <v>215</v>
      </c>
      <c r="E108" s="470" t="s">
        <v>403</v>
      </c>
      <c r="F108" s="470" t="s">
        <v>406</v>
      </c>
      <c r="G108" s="122">
        <f>IF(F108="I",IFERROR(VLOOKUP(D108,'BG 122023'!C:P,14,),0),0)</f>
        <v>1024117.12</v>
      </c>
      <c r="H108" s="122"/>
      <c r="I108" s="122">
        <f>IF(F108="I",IFERROR(VLOOKUP(D108,'BG 12022'!A:C,5,),0),0)</f>
        <v>0</v>
      </c>
      <c r="J108" s="372"/>
    </row>
    <row r="109" spans="1:10" ht="12" customHeight="1">
      <c r="A109" s="505" t="s">
        <v>423</v>
      </c>
      <c r="B109" s="504" t="s">
        <v>425</v>
      </c>
      <c r="C109" s="509"/>
      <c r="D109" s="364" t="s">
        <v>303</v>
      </c>
      <c r="E109" s="507" t="s">
        <v>403</v>
      </c>
      <c r="F109" s="507" t="s">
        <v>406</v>
      </c>
      <c r="G109" s="508">
        <f>IF(F109="I",IFERROR(VLOOKUP(D109,'BG 122023'!C:P,14,),0),0)</f>
        <v>1359.29826361457</v>
      </c>
      <c r="H109" s="508"/>
      <c r="I109" s="508">
        <f>IF(F109="I",IFERROR(VLOOKUP(D109,'BG 12022'!A:C,5,),0),0)</f>
        <v>0</v>
      </c>
    </row>
    <row r="110" spans="1:10" ht="12" customHeight="1">
      <c r="A110" s="510" t="s">
        <v>423</v>
      </c>
      <c r="B110" s="510" t="s">
        <v>424</v>
      </c>
      <c r="C110" s="514" t="s">
        <v>427</v>
      </c>
      <c r="D110" s="511" t="s">
        <v>428</v>
      </c>
      <c r="E110" s="512" t="s">
        <v>403</v>
      </c>
      <c r="F110" s="512" t="s">
        <v>406</v>
      </c>
      <c r="G110" s="513">
        <f>IF(F110="I",IFERROR(VLOOKUP(D110,'BG 122023'!C:P,14,),0),0)</f>
        <v>5.58</v>
      </c>
      <c r="H110" s="513"/>
      <c r="I110" s="513"/>
    </row>
    <row r="111" spans="1:10" ht="12" customHeight="1">
      <c r="A111" s="475" t="s">
        <v>423</v>
      </c>
      <c r="B111" s="475"/>
      <c r="C111" s="476">
        <v>5</v>
      </c>
      <c r="D111" s="206" t="s">
        <v>45</v>
      </c>
      <c r="E111" s="470" t="s">
        <v>403</v>
      </c>
      <c r="F111" s="470" t="s">
        <v>404</v>
      </c>
      <c r="G111" s="122">
        <f>IF(F111="I",IFERROR(VLOOKUP(D111,'BG 122023'!C:P,14,),0),0)</f>
        <v>0</v>
      </c>
      <c r="H111" s="122"/>
      <c r="I111" s="122">
        <f>IF(F111="I",IFERROR(VLOOKUP(D111,'BG 12022'!A:C,5,),0),0)</f>
        <v>0</v>
      </c>
    </row>
    <row r="113" spans="5:9">
      <c r="E113" s="1" t="s">
        <v>35</v>
      </c>
      <c r="F113" s="1"/>
      <c r="G113" s="123">
        <f>SUMIF(A:A,E113,G:G)</f>
        <v>1512063.2217363853</v>
      </c>
      <c r="H113" s="123"/>
      <c r="I113" s="123">
        <f>SUMIF(A:A,E113,I:I)</f>
        <v>0</v>
      </c>
    </row>
    <row r="114" spans="5:9">
      <c r="E114" s="1" t="s">
        <v>39</v>
      </c>
      <c r="F114" s="1"/>
      <c r="G114" s="123">
        <f>SUMIF(A:A,E114,G:G)</f>
        <v>1146.3700000000001</v>
      </c>
      <c r="H114" s="123"/>
      <c r="I114" s="123">
        <f>SUMIF(A:A,E114,I:I)</f>
        <v>0</v>
      </c>
    </row>
    <row r="115" spans="5:9">
      <c r="E115" s="1" t="s">
        <v>40</v>
      </c>
      <c r="F115" s="1"/>
      <c r="G115" s="123">
        <f>SUMIF(A:A,E115,G:G)</f>
        <v>1510916.8517363854</v>
      </c>
      <c r="H115" s="123"/>
      <c r="I115" s="123">
        <f>SUMIF(A:A,E115,I:I)</f>
        <v>0</v>
      </c>
    </row>
    <row r="116" spans="5:9" ht="12">
      <c r="E116" s="2" t="s">
        <v>429</v>
      </c>
      <c r="F116" s="2"/>
      <c r="G116" s="125">
        <f>+G113-G114-G115</f>
        <v>0</v>
      </c>
      <c r="H116" s="125"/>
      <c r="I116" s="125">
        <f>+I113-I114-I115</f>
        <v>0</v>
      </c>
    </row>
    <row r="117" spans="5:9">
      <c r="E117" s="1" t="s">
        <v>416</v>
      </c>
      <c r="F117" s="1"/>
      <c r="G117" s="123">
        <f>SUMIF(A:A,E117,G:G)</f>
        <v>1030803.0499999999</v>
      </c>
      <c r="H117" s="123"/>
      <c r="I117" s="123">
        <f>SUMIF(A:A,E117,I:I)</f>
        <v>0</v>
      </c>
    </row>
    <row r="118" spans="5:9">
      <c r="E118" s="1" t="s">
        <v>423</v>
      </c>
      <c r="F118" s="1"/>
      <c r="G118" s="123">
        <f>SUMIF(A:A,E118,G:G)</f>
        <v>1045701.4982636145</v>
      </c>
      <c r="H118" s="123"/>
      <c r="I118" s="123">
        <f>SUMIF(A:A,E118,I:I)</f>
        <v>0</v>
      </c>
    </row>
    <row r="119" spans="5:9" ht="12">
      <c r="E119" s="2" t="s">
        <v>429</v>
      </c>
      <c r="F119" s="2"/>
      <c r="G119" s="124">
        <f>+G117-G118</f>
        <v>-14898.448263614555</v>
      </c>
      <c r="H119" s="124"/>
      <c r="I119" s="124">
        <v>0</v>
      </c>
    </row>
    <row r="120" spans="5:9">
      <c r="G120" s="268"/>
      <c r="H120" s="30"/>
      <c r="I120" s="30"/>
    </row>
    <row r="121" spans="5:9">
      <c r="G121" s="30"/>
      <c r="H121" s="30"/>
      <c r="I121" s="30"/>
    </row>
    <row r="125" spans="5:9">
      <c r="G125" s="372"/>
    </row>
    <row r="130" spans="1:10">
      <c r="G130" s="372"/>
    </row>
    <row r="131" spans="1:10" ht="13.2">
      <c r="A131" s="113" t="s">
        <v>305</v>
      </c>
      <c r="B131" s="113" t="s">
        <v>306</v>
      </c>
      <c r="C131" s="113"/>
      <c r="D131" s="113"/>
      <c r="E131" s="113"/>
      <c r="F131" s="113"/>
      <c r="G131" s="113"/>
      <c r="H131" s="113"/>
      <c r="I131" s="113"/>
      <c r="J131" s="113"/>
    </row>
    <row r="132" spans="1:10" ht="13.2">
      <c r="A132" s="114" t="s">
        <v>307</v>
      </c>
      <c r="B132" s="114" t="s">
        <v>4</v>
      </c>
      <c r="C132" s="114" t="s">
        <v>307</v>
      </c>
      <c r="D132" s="114" t="s">
        <v>307</v>
      </c>
      <c r="E132" s="114" t="s">
        <v>308</v>
      </c>
      <c r="F132" s="114" t="s">
        <v>24</v>
      </c>
      <c r="G132" s="114" t="s">
        <v>24</v>
      </c>
      <c r="H132" s="114" t="s">
        <v>430</v>
      </c>
      <c r="I132" s="114" t="s">
        <v>27</v>
      </c>
      <c r="J132" s="114" t="s">
        <v>4</v>
      </c>
    </row>
    <row r="133" spans="1:10" ht="26.4">
      <c r="A133" s="114" t="s">
        <v>29</v>
      </c>
      <c r="B133" s="114" t="s">
        <v>309</v>
      </c>
      <c r="C133" s="114" t="s">
        <v>53</v>
      </c>
      <c r="D133" s="114" t="s">
        <v>310</v>
      </c>
      <c r="E133" s="114"/>
      <c r="F133" s="114" t="s">
        <v>311</v>
      </c>
      <c r="G133" s="114" t="s">
        <v>312</v>
      </c>
      <c r="H133" s="114"/>
      <c r="I133" s="114" t="s">
        <v>30</v>
      </c>
      <c r="J133" s="114" t="s">
        <v>431</v>
      </c>
    </row>
    <row r="134" spans="1:10" ht="13.2">
      <c r="A134" s="115" t="s">
        <v>313</v>
      </c>
      <c r="B134" s="115" t="s">
        <v>217</v>
      </c>
      <c r="C134" s="115" t="s">
        <v>217</v>
      </c>
      <c r="D134" s="115" t="s">
        <v>217</v>
      </c>
      <c r="E134" s="115" t="s">
        <v>217</v>
      </c>
      <c r="F134" s="116">
        <v>-1506014.88</v>
      </c>
      <c r="G134" s="115" t="s">
        <v>217</v>
      </c>
      <c r="H134" s="115" t="s">
        <v>217</v>
      </c>
      <c r="I134" s="115" t="s">
        <v>432</v>
      </c>
      <c r="J134" s="115" t="s">
        <v>433</v>
      </c>
    </row>
    <row r="135" spans="1:10" ht="13.2">
      <c r="A135" s="144" t="s">
        <v>434</v>
      </c>
      <c r="B135" s="115" t="s">
        <v>217</v>
      </c>
      <c r="C135" s="377">
        <v>1255</v>
      </c>
      <c r="D135" s="115" t="s">
        <v>315</v>
      </c>
      <c r="E135" s="116">
        <v>-9904.02</v>
      </c>
      <c r="F135" s="116">
        <v>-1515918.9</v>
      </c>
      <c r="G135" s="116">
        <v>-9904.02</v>
      </c>
      <c r="H135" s="377">
        <v>4</v>
      </c>
      <c r="I135" s="115" t="s">
        <v>432</v>
      </c>
      <c r="J135" s="115" t="s">
        <v>433</v>
      </c>
    </row>
    <row r="136" spans="1:10" ht="13.2">
      <c r="A136" s="117" t="s">
        <v>318</v>
      </c>
      <c r="B136" s="117"/>
      <c r="C136" s="117"/>
      <c r="D136" s="117"/>
      <c r="E136" s="117"/>
      <c r="F136" s="118">
        <v>-1515918.9</v>
      </c>
      <c r="G136" s="118">
        <v>-9904.02</v>
      </c>
      <c r="H136" s="117"/>
      <c r="I136" s="117"/>
      <c r="J136" s="117"/>
    </row>
    <row r="140" spans="1:10" ht="13.2">
      <c r="A140" s="113" t="s">
        <v>305</v>
      </c>
      <c r="B140" s="113" t="s">
        <v>306</v>
      </c>
      <c r="C140" s="113"/>
      <c r="D140" s="113"/>
      <c r="E140" s="113"/>
      <c r="F140" s="113"/>
      <c r="G140" s="113"/>
      <c r="H140" s="113"/>
      <c r="I140" s="113"/>
      <c r="J140" s="113"/>
    </row>
    <row r="141" spans="1:10" ht="13.2">
      <c r="A141" s="114" t="s">
        <v>307</v>
      </c>
      <c r="B141" s="114" t="s">
        <v>4</v>
      </c>
      <c r="C141" s="114" t="s">
        <v>307</v>
      </c>
      <c r="D141" s="114" t="s">
        <v>307</v>
      </c>
      <c r="E141" s="114" t="s">
        <v>308</v>
      </c>
      <c r="F141" s="114" t="s">
        <v>24</v>
      </c>
      <c r="G141" s="114" t="s">
        <v>24</v>
      </c>
      <c r="H141" s="114" t="s">
        <v>430</v>
      </c>
      <c r="I141" s="114" t="s">
        <v>27</v>
      </c>
      <c r="J141" s="114" t="s">
        <v>4</v>
      </c>
    </row>
    <row r="142" spans="1:10" ht="26.4">
      <c r="A142" s="114" t="s">
        <v>29</v>
      </c>
      <c r="B142" s="114" t="s">
        <v>309</v>
      </c>
      <c r="C142" s="114" t="s">
        <v>53</v>
      </c>
      <c r="D142" s="114" t="s">
        <v>310</v>
      </c>
      <c r="E142" s="114"/>
      <c r="F142" s="114" t="s">
        <v>311</v>
      </c>
      <c r="G142" s="114" t="s">
        <v>312</v>
      </c>
      <c r="H142" s="114"/>
      <c r="I142" s="114" t="s">
        <v>30</v>
      </c>
      <c r="J142" s="114" t="s">
        <v>431</v>
      </c>
    </row>
    <row r="143" spans="1:10" ht="13.2">
      <c r="A143" s="115" t="s">
        <v>313</v>
      </c>
      <c r="B143" s="115" t="s">
        <v>217</v>
      </c>
      <c r="C143" s="115" t="s">
        <v>217</v>
      </c>
      <c r="D143" s="115" t="s">
        <v>217</v>
      </c>
      <c r="E143" s="115" t="s">
        <v>217</v>
      </c>
      <c r="F143" s="116">
        <v>-1515918.9</v>
      </c>
      <c r="G143" s="115" t="s">
        <v>217</v>
      </c>
      <c r="H143" s="115" t="s">
        <v>217</v>
      </c>
      <c r="I143" s="115" t="s">
        <v>432</v>
      </c>
      <c r="J143" s="115" t="s">
        <v>433</v>
      </c>
    </row>
    <row r="144" spans="1:10" ht="13.2">
      <c r="A144" s="144" t="s">
        <v>435</v>
      </c>
      <c r="B144" s="115" t="s">
        <v>217</v>
      </c>
      <c r="C144" s="377">
        <v>1408</v>
      </c>
      <c r="D144" s="115" t="s">
        <v>315</v>
      </c>
      <c r="E144" s="116">
        <v>-9896.4</v>
      </c>
      <c r="F144" s="116">
        <v>-1525815.3</v>
      </c>
      <c r="G144" s="116">
        <v>-9896.4</v>
      </c>
      <c r="H144" s="377">
        <v>4</v>
      </c>
      <c r="I144" s="115" t="s">
        <v>432</v>
      </c>
      <c r="J144" s="115" t="s">
        <v>433</v>
      </c>
    </row>
    <row r="145" spans="1:10" ht="13.2">
      <c r="A145" s="117" t="s">
        <v>318</v>
      </c>
      <c r="B145" s="117"/>
      <c r="C145" s="117"/>
      <c r="D145" s="117"/>
      <c r="E145" s="117"/>
      <c r="F145" s="118">
        <v>-1525815.3</v>
      </c>
      <c r="G145" s="118">
        <v>-9896.4</v>
      </c>
      <c r="H145" s="117"/>
      <c r="I145" s="117"/>
      <c r="J145" s="117"/>
    </row>
  </sheetData>
  <autoFilter ref="A4:I111" xr:uid="{3AA379B6-CE62-465C-BF14-EB56F4E0EFC9}"/>
  <customSheetViews>
    <customSheetView guid="{5FCC9217-B3E9-4B91-A943-5F21728EBEE9}" scale="90" showGridLines="0" showAutoFilter="1">
      <pane ySplit="4" topLeftCell="A5" activePane="bottomLeft" state="frozen"/>
      <selection pane="bottomLeft" activeCell="G2" sqref="G2"/>
      <pageMargins left="0" right="0" top="0" bottom="0" header="0" footer="0"/>
      <pageSetup paperSize="9" orientation="portrait" r:id="rId1"/>
      <autoFilter ref="A4:I329" xr:uid="{7D821116-F9E6-40CB-8D49-B9E971B78E51}"/>
    </customSheetView>
    <customSheetView guid="{D9765769-BBE9-4E14-B8CF-9C39AEE13FCB}" scale="90" showGridLines="0" showAutoFilter="1">
      <pane ySplit="4" topLeftCell="A5" activePane="bottomLeft" state="frozen"/>
      <selection pane="bottomLeft" activeCell="G39" sqref="G37:G39"/>
      <pageMargins left="0" right="0" top="0" bottom="0" header="0" footer="0"/>
      <pageSetup paperSize="9" orientation="portrait" r:id="rId2"/>
      <autoFilter ref="A4:I329" xr:uid="{B7F7A852-6E06-4A4F-8449-9E1804F0D676}"/>
    </customSheetView>
  </customSheetViews>
  <pageMargins left="0.7" right="0.7" top="0.75" bottom="0.75" header="0.3" footer="0.3"/>
  <pageSetup paperSize="9" orientation="portrait"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5FC17-A95A-45A0-A537-88C1559F63D1}">
  <sheetPr filterMode="1"/>
  <dimension ref="A1:AX1048576"/>
  <sheetViews>
    <sheetView showGridLines="0" topLeftCell="W1" zoomScaleNormal="100" workbookViewId="0">
      <pane ySplit="1" topLeftCell="A13" activePane="bottomLeft" state="frozen"/>
      <selection activeCell="E8" activeCellId="1" sqref="E20 E8"/>
      <selection pane="bottomLeft" activeCell="E8" activeCellId="1" sqref="E20 E8"/>
    </sheetView>
  </sheetViews>
  <sheetFormatPr baseColWidth="10" defaultColWidth="11.44140625" defaultRowHeight="14.4"/>
  <cols>
    <col min="1" max="1" width="16.44140625" bestFit="1" customWidth="1"/>
    <col min="2" max="2" width="30.6640625" bestFit="1" customWidth="1"/>
    <col min="3" max="3" width="11.5546875" bestFit="1" customWidth="1"/>
    <col min="4" max="4" width="15.109375" bestFit="1" customWidth="1"/>
    <col min="5" max="5" width="15.6640625" bestFit="1" customWidth="1"/>
    <col min="6" max="6" width="25.6640625" bestFit="1" customWidth="1"/>
    <col min="7" max="7" width="13.6640625" bestFit="1" customWidth="1"/>
    <col min="8" max="8" width="24.5546875" bestFit="1" customWidth="1"/>
    <col min="9" max="9" width="19.88671875" bestFit="1" customWidth="1"/>
    <col min="10" max="10" width="14.44140625" bestFit="1" customWidth="1"/>
    <col min="11" max="11" width="20.88671875" bestFit="1" customWidth="1"/>
    <col min="12" max="12" width="22.33203125" bestFit="1" customWidth="1"/>
    <col min="13" max="13" width="24.5546875" bestFit="1" customWidth="1"/>
    <col min="14" max="14" width="12.44140625" bestFit="1" customWidth="1"/>
    <col min="15" max="15" width="10.88671875" bestFit="1" customWidth="1"/>
    <col min="16" max="16" width="14.109375" bestFit="1" customWidth="1"/>
    <col min="17" max="17" width="14.44140625" bestFit="1" customWidth="1"/>
    <col min="18" max="18" width="22.33203125" bestFit="1" customWidth="1"/>
    <col min="19" max="19" width="39" bestFit="1" customWidth="1"/>
    <col min="20" max="20" width="13" bestFit="1" customWidth="1"/>
    <col min="21" max="21" width="10.5546875" bestFit="1" customWidth="1"/>
    <col min="22" max="22" width="11" bestFit="1" customWidth="1"/>
    <col min="23" max="23" width="16.88671875" bestFit="1" customWidth="1"/>
    <col min="24" max="24" width="18.5546875" bestFit="1" customWidth="1"/>
    <col min="25" max="25" width="24.33203125" bestFit="1" customWidth="1"/>
    <col min="26" max="26" width="16.88671875" bestFit="1" customWidth="1"/>
    <col min="27" max="27" width="7.6640625" bestFit="1" customWidth="1"/>
    <col min="28" max="28" width="15.33203125" bestFit="1" customWidth="1"/>
    <col min="29" max="29" width="18" bestFit="1" customWidth="1"/>
    <col min="30" max="30" width="22.109375" bestFit="1" customWidth="1"/>
    <col min="31" max="31" width="11.5546875" bestFit="1" customWidth="1"/>
    <col min="32" max="32" width="16.88671875" bestFit="1" customWidth="1"/>
    <col min="33" max="33" width="32.109375" bestFit="1" customWidth="1"/>
    <col min="34" max="34" width="14.88671875" bestFit="1" customWidth="1"/>
    <col min="35" max="35" width="8.33203125" bestFit="1" customWidth="1"/>
    <col min="36" max="36" width="30.33203125" bestFit="1" customWidth="1"/>
    <col min="37" max="37" width="9.44140625" bestFit="1" customWidth="1"/>
    <col min="38" max="38" width="15.5546875" customWidth="1"/>
    <col min="39" max="39" width="12" bestFit="1" customWidth="1"/>
    <col min="40" max="40" width="18" bestFit="1" customWidth="1"/>
    <col min="41" max="42" width="12.6640625" bestFit="1" customWidth="1"/>
    <col min="43" max="43" width="21" bestFit="1" customWidth="1"/>
    <col min="44" max="44" width="13.5546875" bestFit="1" customWidth="1"/>
    <col min="48" max="49" width="11.6640625" bestFit="1" customWidth="1"/>
  </cols>
  <sheetData>
    <row r="1" spans="1:50">
      <c r="A1" s="274" t="s">
        <v>436</v>
      </c>
      <c r="B1" s="274" t="s">
        <v>437</v>
      </c>
      <c r="C1" s="275" t="s">
        <v>438</v>
      </c>
      <c r="D1" s="274" t="s">
        <v>439</v>
      </c>
      <c r="E1" s="274" t="s">
        <v>440</v>
      </c>
      <c r="F1" s="274" t="s">
        <v>441</v>
      </c>
      <c r="G1" s="276" t="s">
        <v>442</v>
      </c>
      <c r="H1" s="274" t="s">
        <v>443</v>
      </c>
      <c r="I1" s="274" t="s">
        <v>444</v>
      </c>
      <c r="J1" s="274" t="s">
        <v>445</v>
      </c>
      <c r="K1" s="274" t="s">
        <v>446</v>
      </c>
      <c r="L1" s="274" t="s">
        <v>447</v>
      </c>
      <c r="M1" s="274" t="s">
        <v>448</v>
      </c>
      <c r="N1" s="274" t="s">
        <v>449</v>
      </c>
      <c r="O1" s="274" t="s">
        <v>450</v>
      </c>
      <c r="P1" s="274" t="s">
        <v>451</v>
      </c>
      <c r="Q1" s="274" t="s">
        <v>452</v>
      </c>
      <c r="R1" s="274" t="s">
        <v>453</v>
      </c>
      <c r="S1" s="274" t="s">
        <v>454</v>
      </c>
      <c r="T1" s="274" t="s">
        <v>455</v>
      </c>
      <c r="U1" s="274" t="s">
        <v>27</v>
      </c>
      <c r="V1" s="274" t="s">
        <v>456</v>
      </c>
      <c r="W1" s="277" t="s">
        <v>457</v>
      </c>
      <c r="X1" s="278" t="s">
        <v>458</v>
      </c>
      <c r="Y1" s="279" t="s">
        <v>459</v>
      </c>
      <c r="Z1" s="278" t="s">
        <v>460</v>
      </c>
      <c r="AA1" s="280" t="s">
        <v>461</v>
      </c>
      <c r="AB1" s="280" t="s">
        <v>462</v>
      </c>
      <c r="AC1" s="275" t="s">
        <v>463</v>
      </c>
      <c r="AD1" s="275" t="s">
        <v>464</v>
      </c>
      <c r="AE1" s="281" t="s">
        <v>465</v>
      </c>
      <c r="AF1" s="279" t="s">
        <v>466</v>
      </c>
      <c r="AG1" s="279" t="s">
        <v>467</v>
      </c>
      <c r="AH1" s="275" t="s">
        <v>468</v>
      </c>
      <c r="AI1" s="274" t="s">
        <v>469</v>
      </c>
      <c r="AJ1" s="279" t="s">
        <v>470</v>
      </c>
      <c r="AK1" s="274" t="s">
        <v>102</v>
      </c>
      <c r="AL1" s="279" t="s">
        <v>471</v>
      </c>
      <c r="AM1" s="282" t="s">
        <v>472</v>
      </c>
      <c r="AN1" s="279" t="s">
        <v>473</v>
      </c>
      <c r="AO1" s="278" t="s">
        <v>474</v>
      </c>
      <c r="AP1" s="279" t="s">
        <v>475</v>
      </c>
      <c r="AQ1" s="279" t="s">
        <v>476</v>
      </c>
      <c r="AT1" t="s">
        <v>477</v>
      </c>
      <c r="AW1" t="s">
        <v>478</v>
      </c>
    </row>
    <row r="2" spans="1:50" hidden="1">
      <c r="A2" s="283">
        <v>1009667</v>
      </c>
      <c r="B2" s="283">
        <v>1875</v>
      </c>
      <c r="C2" s="284">
        <v>45078</v>
      </c>
      <c r="D2" s="283" t="s">
        <v>479</v>
      </c>
      <c r="E2" s="283" t="s">
        <v>480</v>
      </c>
      <c r="F2" s="283">
        <v>8294</v>
      </c>
      <c r="G2" s="285">
        <v>17384</v>
      </c>
      <c r="H2" s="283" t="s">
        <v>375</v>
      </c>
      <c r="I2" s="283" t="s">
        <v>481</v>
      </c>
      <c r="J2" s="283" t="s">
        <v>482</v>
      </c>
      <c r="K2" s="283" t="s">
        <v>433</v>
      </c>
      <c r="L2" s="283">
        <v>1443</v>
      </c>
      <c r="M2" s="283" t="s">
        <v>375</v>
      </c>
      <c r="N2" s="283" t="s">
        <v>483</v>
      </c>
      <c r="O2" s="283" t="s">
        <v>484</v>
      </c>
      <c r="P2" s="283" t="s">
        <v>485</v>
      </c>
      <c r="Q2" s="283" t="s">
        <v>486</v>
      </c>
      <c r="R2" s="283" t="s">
        <v>487</v>
      </c>
      <c r="S2" s="283" t="s">
        <v>488</v>
      </c>
      <c r="T2" s="283" t="s">
        <v>489</v>
      </c>
      <c r="U2" s="283" t="s">
        <v>32</v>
      </c>
      <c r="V2" s="283" t="s">
        <v>490</v>
      </c>
      <c r="W2" s="286">
        <f t="shared" ref="W2:W65" si="0">+IF(U2="Guaraníes",X2*1000000,X2*1000)</f>
        <v>518000000</v>
      </c>
      <c r="X2" s="287">
        <v>518</v>
      </c>
      <c r="Y2" s="287">
        <v>518106438</v>
      </c>
      <c r="Z2" s="287" t="s">
        <v>491</v>
      </c>
      <c r="AA2" s="288">
        <v>7.4999999999999997E-2</v>
      </c>
      <c r="AB2" s="288">
        <v>7.4999999999999997E-2</v>
      </c>
      <c r="AC2" s="284">
        <v>44470</v>
      </c>
      <c r="AD2" s="284">
        <v>48121</v>
      </c>
      <c r="AE2" s="289">
        <f>+AD2-AC2</f>
        <v>3651</v>
      </c>
      <c r="AF2" s="287">
        <v>518106438</v>
      </c>
      <c r="AG2" s="287">
        <v>518736683</v>
      </c>
      <c r="AH2" s="284">
        <v>45084</v>
      </c>
      <c r="AI2" s="283">
        <f t="shared" ref="AI2:AI12" si="1">+AH2-C2</f>
        <v>6</v>
      </c>
      <c r="AJ2" s="290">
        <f>+AF2+AP2+AQ2</f>
        <v>518116232.34088945</v>
      </c>
      <c r="AK2" s="283">
        <v>8070726</v>
      </c>
      <c r="AL2" s="290">
        <f t="shared" ref="AL2:AL65" si="2">IF(U2="Guaraníes",(AF2*(AA2-AM2)/365*AI2)/AN2,(AF2*(AA2-AM2)/365*AI2))</f>
        <v>1.1760799479271442</v>
      </c>
      <c r="AM2" s="291">
        <v>7.400000000000001E-2</v>
      </c>
      <c r="AN2" s="290">
        <v>7241.7</v>
      </c>
      <c r="AO2" s="287">
        <v>0</v>
      </c>
      <c r="AP2" s="287">
        <v>9368.4999812347542</v>
      </c>
      <c r="AQ2" s="287">
        <v>425.84090823794332</v>
      </c>
    </row>
    <row r="3" spans="1:50" hidden="1">
      <c r="A3" s="283">
        <v>1009668</v>
      </c>
      <c r="B3" s="283">
        <f>+B2+1</f>
        <v>1876</v>
      </c>
      <c r="C3" s="284">
        <v>45078</v>
      </c>
      <c r="D3" s="283" t="s">
        <v>479</v>
      </c>
      <c r="E3" s="283" t="s">
        <v>480</v>
      </c>
      <c r="F3" s="283">
        <v>8294</v>
      </c>
      <c r="G3" s="285">
        <v>17384</v>
      </c>
      <c r="H3" s="283" t="s">
        <v>375</v>
      </c>
      <c r="I3" s="283" t="s">
        <v>481</v>
      </c>
      <c r="J3" s="283" t="s">
        <v>482</v>
      </c>
      <c r="K3" s="283" t="s">
        <v>433</v>
      </c>
      <c r="L3" s="283">
        <v>1443</v>
      </c>
      <c r="M3" s="283" t="s">
        <v>375</v>
      </c>
      <c r="N3" s="283" t="s">
        <v>483</v>
      </c>
      <c r="O3" s="283" t="s">
        <v>484</v>
      </c>
      <c r="P3" s="283" t="s">
        <v>485</v>
      </c>
      <c r="Q3" s="283" t="s">
        <v>492</v>
      </c>
      <c r="R3" s="283" t="s">
        <v>493</v>
      </c>
      <c r="S3" s="283" t="s">
        <v>494</v>
      </c>
      <c r="T3" s="283" t="s">
        <v>495</v>
      </c>
      <c r="U3" s="283" t="s">
        <v>32</v>
      </c>
      <c r="V3" s="283" t="s">
        <v>490</v>
      </c>
      <c r="W3" s="286">
        <f t="shared" si="0"/>
        <v>2000000000</v>
      </c>
      <c r="X3" s="287">
        <v>2000</v>
      </c>
      <c r="Y3" s="287">
        <v>2032589041</v>
      </c>
      <c r="Z3" s="287" t="s">
        <v>496</v>
      </c>
      <c r="AA3" s="288">
        <v>9.1499999999999998E-2</v>
      </c>
      <c r="AB3" s="288">
        <v>9.1499999999999998E-2</v>
      </c>
      <c r="AC3" s="284">
        <v>44558</v>
      </c>
      <c r="AD3" s="284">
        <v>47106</v>
      </c>
      <c r="AE3" s="289">
        <f>+AD3-AC3</f>
        <v>2548</v>
      </c>
      <c r="AF3" s="287">
        <v>2032589041</v>
      </c>
      <c r="AG3" s="287">
        <v>2035596159</v>
      </c>
      <c r="AH3" s="284">
        <v>45084</v>
      </c>
      <c r="AI3" s="283">
        <f t="shared" si="1"/>
        <v>6</v>
      </c>
      <c r="AJ3" s="290">
        <f>+AF3+AP3+AQ3+AO3</f>
        <v>2032627465.2859824</v>
      </c>
      <c r="AK3" s="283">
        <v>8070726</v>
      </c>
      <c r="AL3" s="290">
        <f t="shared" si="2"/>
        <v>6.9208381854635341</v>
      </c>
      <c r="AM3" s="291">
        <v>0.09</v>
      </c>
      <c r="AN3" s="290">
        <v>7241.7</v>
      </c>
      <c r="AO3" s="287">
        <v>0</v>
      </c>
      <c r="AP3" s="287">
        <v>36753.664852692818</v>
      </c>
      <c r="AQ3" s="287">
        <v>1670.6211296678553</v>
      </c>
    </row>
    <row r="4" spans="1:50" hidden="1">
      <c r="A4" s="283">
        <v>1009669</v>
      </c>
      <c r="B4" s="283">
        <f t="shared" ref="B4:B67" si="3">+B3+1</f>
        <v>1877</v>
      </c>
      <c r="C4" s="284">
        <v>45078</v>
      </c>
      <c r="D4" s="283" t="s">
        <v>479</v>
      </c>
      <c r="E4" s="283" t="s">
        <v>480</v>
      </c>
      <c r="F4" s="283">
        <v>8294</v>
      </c>
      <c r="G4" s="285">
        <v>17384</v>
      </c>
      <c r="H4" s="283" t="s">
        <v>375</v>
      </c>
      <c r="I4" s="283" t="s">
        <v>481</v>
      </c>
      <c r="J4" s="283" t="s">
        <v>482</v>
      </c>
      <c r="K4" s="283" t="s">
        <v>433</v>
      </c>
      <c r="L4" s="283">
        <v>1443</v>
      </c>
      <c r="M4" s="283" t="s">
        <v>375</v>
      </c>
      <c r="N4" s="283" t="s">
        <v>483</v>
      </c>
      <c r="O4" s="283" t="s">
        <v>484</v>
      </c>
      <c r="P4" s="283" t="s">
        <v>485</v>
      </c>
      <c r="Q4" s="283" t="s">
        <v>497</v>
      </c>
      <c r="R4" s="283" t="s">
        <v>493</v>
      </c>
      <c r="S4" s="283" t="s">
        <v>494</v>
      </c>
      <c r="T4" s="283" t="s">
        <v>495</v>
      </c>
      <c r="U4" s="283" t="s">
        <v>32</v>
      </c>
      <c r="V4" s="283" t="s">
        <v>490</v>
      </c>
      <c r="W4" s="286">
        <f t="shared" si="0"/>
        <v>518000000</v>
      </c>
      <c r="X4" s="287">
        <v>518</v>
      </c>
      <c r="Y4" s="287">
        <v>526813096</v>
      </c>
      <c r="Z4" s="287" t="s">
        <v>498</v>
      </c>
      <c r="AA4" s="288">
        <v>0.09</v>
      </c>
      <c r="AB4" s="288">
        <v>0.09</v>
      </c>
      <c r="AC4" s="284">
        <v>44281</v>
      </c>
      <c r="AD4" s="284">
        <v>46106</v>
      </c>
      <c r="AE4" s="289">
        <f>+AD4-AC4</f>
        <v>1825</v>
      </c>
      <c r="AF4" s="287">
        <v>526813096</v>
      </c>
      <c r="AG4" s="287">
        <v>527852289</v>
      </c>
      <c r="AH4" s="284">
        <v>45086</v>
      </c>
      <c r="AI4" s="283">
        <f t="shared" si="1"/>
        <v>8</v>
      </c>
      <c r="AJ4" s="290">
        <f t="shared" ref="AJ4:AJ36" si="4">+AF4+AP4+AQ4+AO4</f>
        <v>526823834.32721484</v>
      </c>
      <c r="AK4" s="283">
        <v>8070726</v>
      </c>
      <c r="AL4" s="290">
        <f t="shared" si="2"/>
        <v>0</v>
      </c>
      <c r="AM4" s="291">
        <v>0.09</v>
      </c>
      <c r="AN4" s="290">
        <v>7241.7</v>
      </c>
      <c r="AO4" s="287">
        <v>0</v>
      </c>
      <c r="AP4" s="287">
        <v>10160.997794708201</v>
      </c>
      <c r="AQ4" s="287">
        <v>577.32942015387505</v>
      </c>
    </row>
    <row r="5" spans="1:50" hidden="1">
      <c r="A5" s="283">
        <v>1009670</v>
      </c>
      <c r="B5" s="283">
        <f t="shared" si="3"/>
        <v>1878</v>
      </c>
      <c r="C5" s="284">
        <v>45078</v>
      </c>
      <c r="D5" s="283" t="s">
        <v>479</v>
      </c>
      <c r="E5" s="283" t="s">
        <v>480</v>
      </c>
      <c r="F5" s="283">
        <v>8294</v>
      </c>
      <c r="G5" s="285">
        <v>17384</v>
      </c>
      <c r="H5" s="283" t="s">
        <v>375</v>
      </c>
      <c r="I5" s="283" t="s">
        <v>481</v>
      </c>
      <c r="J5" s="283" t="s">
        <v>482</v>
      </c>
      <c r="K5" s="283" t="s">
        <v>433</v>
      </c>
      <c r="L5" s="283">
        <v>1443</v>
      </c>
      <c r="M5" s="283" t="s">
        <v>375</v>
      </c>
      <c r="N5" s="283" t="s">
        <v>483</v>
      </c>
      <c r="O5" s="283" t="s">
        <v>484</v>
      </c>
      <c r="P5" s="283" t="s">
        <v>485</v>
      </c>
      <c r="Q5" s="283" t="s">
        <v>499</v>
      </c>
      <c r="R5" s="283" t="s">
        <v>493</v>
      </c>
      <c r="S5" s="283" t="s">
        <v>500</v>
      </c>
      <c r="T5" s="283" t="s">
        <v>501</v>
      </c>
      <c r="U5" s="283" t="s">
        <v>32</v>
      </c>
      <c r="V5" s="283" t="s">
        <v>490</v>
      </c>
      <c r="W5" s="286">
        <f t="shared" si="0"/>
        <v>3300000000</v>
      </c>
      <c r="X5" s="287">
        <v>3300</v>
      </c>
      <c r="Y5" s="287">
        <v>3339871233</v>
      </c>
      <c r="Z5" s="287" t="s">
        <v>502</v>
      </c>
      <c r="AA5" s="288">
        <v>0.105</v>
      </c>
      <c r="AB5" s="288">
        <v>0.105</v>
      </c>
      <c r="AC5" s="284">
        <v>44854</v>
      </c>
      <c r="AD5" s="284">
        <v>45946</v>
      </c>
      <c r="AE5" s="289">
        <f>+AD5-AC5</f>
        <v>1092</v>
      </c>
      <c r="AF5" s="287">
        <v>3339871233</v>
      </c>
      <c r="AG5" s="287">
        <v>3343874503</v>
      </c>
      <c r="AH5" s="284">
        <v>45083</v>
      </c>
      <c r="AI5" s="283">
        <f t="shared" si="1"/>
        <v>5</v>
      </c>
      <c r="AJ5" s="290">
        <f t="shared" si="4"/>
        <v>3339923847.4098334</v>
      </c>
      <c r="AK5" s="283">
        <v>8070726</v>
      </c>
      <c r="AL5" s="290">
        <f t="shared" si="2"/>
        <v>110.56161712104611</v>
      </c>
      <c r="AM5" s="291">
        <v>8.7499999999999994E-2</v>
      </c>
      <c r="AN5" s="290">
        <v>7241.7</v>
      </c>
      <c r="AO5" s="287">
        <v>0</v>
      </c>
      <c r="AP5" s="287">
        <v>50326.82679677238</v>
      </c>
      <c r="AQ5" s="287">
        <v>2287.5830362169258</v>
      </c>
    </row>
    <row r="6" spans="1:50" hidden="1">
      <c r="A6" s="283">
        <v>1009671</v>
      </c>
      <c r="B6" s="283">
        <f t="shared" si="3"/>
        <v>1879</v>
      </c>
      <c r="C6" s="284">
        <v>45078</v>
      </c>
      <c r="D6" s="283" t="s">
        <v>479</v>
      </c>
      <c r="E6" s="283" t="s">
        <v>480</v>
      </c>
      <c r="F6" s="283">
        <v>8294</v>
      </c>
      <c r="G6" s="285">
        <v>17383</v>
      </c>
      <c r="H6" s="283" t="s">
        <v>376</v>
      </c>
      <c r="I6" s="283" t="s">
        <v>481</v>
      </c>
      <c r="J6" s="283" t="s">
        <v>482</v>
      </c>
      <c r="K6" s="283" t="s">
        <v>433</v>
      </c>
      <c r="L6" s="283">
        <v>1444</v>
      </c>
      <c r="M6" s="283" t="s">
        <v>376</v>
      </c>
      <c r="N6" s="283" t="s">
        <v>503</v>
      </c>
      <c r="O6" s="283" t="s">
        <v>484</v>
      </c>
      <c r="P6" s="283" t="s">
        <v>485</v>
      </c>
      <c r="Q6" s="283" t="s">
        <v>504</v>
      </c>
      <c r="R6" s="283" t="s">
        <v>493</v>
      </c>
      <c r="S6" s="283" t="s">
        <v>500</v>
      </c>
      <c r="T6" s="283" t="s">
        <v>505</v>
      </c>
      <c r="U6" s="283" t="s">
        <v>506</v>
      </c>
      <c r="V6" s="283" t="s">
        <v>490</v>
      </c>
      <c r="W6" s="286">
        <f t="shared" si="0"/>
        <v>19000</v>
      </c>
      <c r="X6" s="287">
        <v>19</v>
      </c>
      <c r="Y6" s="290">
        <v>19204.05</v>
      </c>
      <c r="Z6" s="287" t="s">
        <v>507</v>
      </c>
      <c r="AA6" s="288">
        <v>7.0000000000000007E-2</v>
      </c>
      <c r="AB6" s="288">
        <v>7.0000000000000007E-2</v>
      </c>
      <c r="AC6" s="284">
        <v>44749</v>
      </c>
      <c r="AD6" s="284">
        <v>47297</v>
      </c>
      <c r="AE6" s="289">
        <f>+AD6-AC6</f>
        <v>2548</v>
      </c>
      <c r="AF6" s="290">
        <v>19204.05</v>
      </c>
      <c r="AG6" s="290">
        <v>19221.259999999998</v>
      </c>
      <c r="AH6" s="284">
        <v>45084</v>
      </c>
      <c r="AI6" s="283">
        <f t="shared" si="1"/>
        <v>6</v>
      </c>
      <c r="AJ6" s="290">
        <f t="shared" si="4"/>
        <v>19204.413035556387</v>
      </c>
      <c r="AK6" s="283">
        <v>8070727</v>
      </c>
      <c r="AL6" s="290">
        <f t="shared" si="2"/>
        <v>4.8930867123287696</v>
      </c>
      <c r="AM6" s="291">
        <v>5.45E-2</v>
      </c>
      <c r="AN6" s="290">
        <v>7241.7</v>
      </c>
      <c r="AO6" s="287">
        <v>0</v>
      </c>
      <c r="AP6" s="290">
        <v>0.34725140176393321</v>
      </c>
      <c r="AQ6" s="290">
        <v>1.5784154625633325E-2</v>
      </c>
    </row>
    <row r="7" spans="1:50" hidden="1">
      <c r="A7" s="283">
        <v>1009672</v>
      </c>
      <c r="B7" s="283">
        <f t="shared" si="3"/>
        <v>1880</v>
      </c>
      <c r="C7" s="284">
        <v>45078</v>
      </c>
      <c r="D7" s="283" t="s">
        <v>479</v>
      </c>
      <c r="E7" s="283" t="s">
        <v>480</v>
      </c>
      <c r="F7" s="283">
        <v>8294</v>
      </c>
      <c r="G7" s="285">
        <v>17383</v>
      </c>
      <c r="H7" s="283" t="s">
        <v>376</v>
      </c>
      <c r="I7" s="283" t="s">
        <v>481</v>
      </c>
      <c r="J7" s="283" t="s">
        <v>482</v>
      </c>
      <c r="K7" s="283" t="s">
        <v>433</v>
      </c>
      <c r="L7" s="283">
        <v>1444</v>
      </c>
      <c r="M7" s="283" t="s">
        <v>376</v>
      </c>
      <c r="N7" s="283" t="s">
        <v>503</v>
      </c>
      <c r="O7" s="283" t="s">
        <v>484</v>
      </c>
      <c r="P7" s="283" t="s">
        <v>485</v>
      </c>
      <c r="Q7" s="283" t="s">
        <v>508</v>
      </c>
      <c r="R7" s="283" t="s">
        <v>493</v>
      </c>
      <c r="S7" s="283" t="s">
        <v>509</v>
      </c>
      <c r="T7" s="283" t="s">
        <v>510</v>
      </c>
      <c r="U7" s="283" t="s">
        <v>506</v>
      </c>
      <c r="V7" s="283" t="s">
        <v>490</v>
      </c>
      <c r="W7" s="286">
        <f t="shared" si="0"/>
        <v>36000</v>
      </c>
      <c r="X7" s="287">
        <v>36</v>
      </c>
      <c r="Y7" s="290">
        <v>36276.660000000003</v>
      </c>
      <c r="Z7" s="287" t="s">
        <v>511</v>
      </c>
      <c r="AA7" s="288">
        <v>8.2500000000000004E-2</v>
      </c>
      <c r="AB7" s="288">
        <v>8.2500000000000004E-2</v>
      </c>
      <c r="AC7" s="284">
        <v>45044</v>
      </c>
      <c r="AD7" s="284">
        <v>46590</v>
      </c>
      <c r="AE7" s="289">
        <v>1546</v>
      </c>
      <c r="AF7" s="290">
        <v>36276.660000000003</v>
      </c>
      <c r="AG7" s="290">
        <v>36304.980000000003</v>
      </c>
      <c r="AH7" s="284">
        <v>45084</v>
      </c>
      <c r="AI7" s="283">
        <f t="shared" si="1"/>
        <v>6</v>
      </c>
      <c r="AJ7" s="290">
        <f t="shared" si="4"/>
        <v>36277.345777909555</v>
      </c>
      <c r="AK7" s="283">
        <v>8070727</v>
      </c>
      <c r="AL7" s="290">
        <f t="shared" si="2"/>
        <v>20.871503013698632</v>
      </c>
      <c r="AM7" s="291">
        <v>4.7500000000000001E-2</v>
      </c>
      <c r="AN7" s="290">
        <v>7241.7</v>
      </c>
      <c r="AO7" s="287">
        <v>0</v>
      </c>
      <c r="AP7" s="290">
        <v>0.65596147870144494</v>
      </c>
      <c r="AQ7" s="290">
        <v>2.9816430850065676E-2</v>
      </c>
    </row>
    <row r="8" spans="1:50" hidden="1">
      <c r="A8" s="283">
        <v>1009673</v>
      </c>
      <c r="B8" s="283">
        <f t="shared" si="3"/>
        <v>1881</v>
      </c>
      <c r="C8" s="284">
        <v>45078</v>
      </c>
      <c r="D8" s="283" t="s">
        <v>479</v>
      </c>
      <c r="E8" s="283" t="s">
        <v>480</v>
      </c>
      <c r="F8" s="283">
        <v>8294</v>
      </c>
      <c r="G8" s="285">
        <v>17383</v>
      </c>
      <c r="H8" s="283" t="s">
        <v>376</v>
      </c>
      <c r="I8" s="283" t="s">
        <v>481</v>
      </c>
      <c r="J8" s="283" t="s">
        <v>482</v>
      </c>
      <c r="K8" s="283" t="s">
        <v>433</v>
      </c>
      <c r="L8" s="283">
        <v>1444</v>
      </c>
      <c r="M8" s="283" t="s">
        <v>376</v>
      </c>
      <c r="N8" s="283" t="s">
        <v>503</v>
      </c>
      <c r="O8" s="283" t="s">
        <v>484</v>
      </c>
      <c r="P8" s="283" t="s">
        <v>485</v>
      </c>
      <c r="Q8" s="283" t="s">
        <v>512</v>
      </c>
      <c r="R8" s="283" t="s">
        <v>493</v>
      </c>
      <c r="S8" s="283" t="s">
        <v>509</v>
      </c>
      <c r="T8" s="283" t="s">
        <v>510</v>
      </c>
      <c r="U8" s="283" t="s">
        <v>506</v>
      </c>
      <c r="V8" s="283" t="s">
        <v>490</v>
      </c>
      <c r="W8" s="286">
        <f t="shared" si="0"/>
        <v>75000</v>
      </c>
      <c r="X8" s="287">
        <v>75</v>
      </c>
      <c r="Y8" s="290">
        <v>75000</v>
      </c>
      <c r="Z8" s="287" t="s">
        <v>513</v>
      </c>
      <c r="AA8" s="288">
        <f>+AB8</f>
        <v>7.1300000000000002E-2</v>
      </c>
      <c r="AB8" s="288">
        <v>7.1300000000000002E-2</v>
      </c>
      <c r="AC8" s="284">
        <v>44896</v>
      </c>
      <c r="AD8" s="284">
        <v>45624</v>
      </c>
      <c r="AE8" s="289">
        <f>+AD8-AC8</f>
        <v>728</v>
      </c>
      <c r="AF8" s="290">
        <v>75000</v>
      </c>
      <c r="AG8" s="290">
        <v>75039.039999999994</v>
      </c>
      <c r="AH8" s="284">
        <v>45082</v>
      </c>
      <c r="AI8" s="283">
        <f t="shared" si="1"/>
        <v>4</v>
      </c>
      <c r="AJ8" s="290">
        <f t="shared" si="4"/>
        <v>75000.961995824735</v>
      </c>
      <c r="AK8" s="283">
        <v>8070727</v>
      </c>
      <c r="AL8" s="290">
        <f t="shared" si="2"/>
        <v>19.56164383561644</v>
      </c>
      <c r="AM8" s="291">
        <v>4.7500000000000001E-2</v>
      </c>
      <c r="AN8" s="290">
        <v>7241.7</v>
      </c>
      <c r="AO8" s="287">
        <v>0</v>
      </c>
      <c r="AP8" s="290">
        <v>0.92016991930943903</v>
      </c>
      <c r="AQ8" s="290">
        <v>4.1825905423156312E-2</v>
      </c>
    </row>
    <row r="9" spans="1:50" hidden="1">
      <c r="A9" s="283">
        <v>1009674</v>
      </c>
      <c r="B9" s="283">
        <f t="shared" si="3"/>
        <v>1882</v>
      </c>
      <c r="C9" s="284">
        <v>45078</v>
      </c>
      <c r="D9" s="283" t="s">
        <v>479</v>
      </c>
      <c r="E9" s="283" t="s">
        <v>480</v>
      </c>
      <c r="F9" s="283">
        <v>8294</v>
      </c>
      <c r="G9" s="285">
        <v>17383</v>
      </c>
      <c r="H9" s="283" t="s">
        <v>376</v>
      </c>
      <c r="I9" s="283" t="s">
        <v>481</v>
      </c>
      <c r="J9" s="283" t="s">
        <v>482</v>
      </c>
      <c r="K9" s="283" t="s">
        <v>433</v>
      </c>
      <c r="L9" s="283">
        <v>1444</v>
      </c>
      <c r="M9" s="283" t="s">
        <v>376</v>
      </c>
      <c r="N9" s="283" t="s">
        <v>503</v>
      </c>
      <c r="O9" s="283" t="s">
        <v>484</v>
      </c>
      <c r="P9" s="283" t="s">
        <v>485</v>
      </c>
      <c r="Q9" s="283" t="s">
        <v>514</v>
      </c>
      <c r="R9" s="283" t="s">
        <v>493</v>
      </c>
      <c r="S9" s="283" t="s">
        <v>515</v>
      </c>
      <c r="T9" s="283" t="s">
        <v>516</v>
      </c>
      <c r="U9" s="283" t="s">
        <v>506</v>
      </c>
      <c r="V9" s="283" t="s">
        <v>490</v>
      </c>
      <c r="W9" s="286">
        <f t="shared" si="0"/>
        <v>260000</v>
      </c>
      <c r="X9" s="287">
        <v>260</v>
      </c>
      <c r="Y9" s="290">
        <v>261690.36</v>
      </c>
      <c r="Z9" s="287" t="s">
        <v>517</v>
      </c>
      <c r="AA9" s="288">
        <v>5.6500000000000002E-2</v>
      </c>
      <c r="AB9" s="288">
        <v>5.6500000000000002E-2</v>
      </c>
      <c r="AC9" s="284">
        <v>44672</v>
      </c>
      <c r="AD9" s="284">
        <v>45764</v>
      </c>
      <c r="AE9" s="289">
        <f>+AD9-AC9</f>
        <v>1092</v>
      </c>
      <c r="AF9" s="290">
        <v>261690.36</v>
      </c>
      <c r="AG9" s="290">
        <v>261846.65</v>
      </c>
      <c r="AH9" s="284">
        <v>45082</v>
      </c>
      <c r="AI9" s="283">
        <f t="shared" si="1"/>
        <v>4</v>
      </c>
      <c r="AJ9" s="290">
        <f t="shared" si="4"/>
        <v>261693.65801544755</v>
      </c>
      <c r="AK9" s="283">
        <v>8070727</v>
      </c>
      <c r="AL9" s="290">
        <f t="shared" si="2"/>
        <v>5.7356791232876763</v>
      </c>
      <c r="AM9" s="291">
        <v>5.45E-2</v>
      </c>
      <c r="AN9" s="290">
        <v>7241.7</v>
      </c>
      <c r="AO9" s="287">
        <v>0</v>
      </c>
      <c r="AP9" s="290">
        <v>3.1546234715706509</v>
      </c>
      <c r="AQ9" s="290">
        <v>0.14339197598048414</v>
      </c>
    </row>
    <row r="10" spans="1:50" hidden="1">
      <c r="A10" s="283">
        <v>1009675</v>
      </c>
      <c r="B10" s="283">
        <f t="shared" si="3"/>
        <v>1883</v>
      </c>
      <c r="C10" s="284">
        <v>45078</v>
      </c>
      <c r="D10" s="283" t="s">
        <v>479</v>
      </c>
      <c r="E10" s="283" t="s">
        <v>480</v>
      </c>
      <c r="F10" s="283">
        <v>8294</v>
      </c>
      <c r="G10" s="285">
        <v>17383</v>
      </c>
      <c r="H10" s="283" t="s">
        <v>376</v>
      </c>
      <c r="I10" s="283" t="s">
        <v>481</v>
      </c>
      <c r="J10" s="283" t="s">
        <v>482</v>
      </c>
      <c r="K10" s="283" t="s">
        <v>433</v>
      </c>
      <c r="L10" s="283">
        <v>1444</v>
      </c>
      <c r="M10" s="283" t="s">
        <v>376</v>
      </c>
      <c r="N10" s="283" t="s">
        <v>503</v>
      </c>
      <c r="O10" s="283" t="s">
        <v>484</v>
      </c>
      <c r="P10" s="283" t="s">
        <v>485</v>
      </c>
      <c r="Q10" s="283" t="s">
        <v>518</v>
      </c>
      <c r="R10" s="283" t="s">
        <v>493</v>
      </c>
      <c r="S10" s="283" t="s">
        <v>515</v>
      </c>
      <c r="T10" s="283" t="s">
        <v>516</v>
      </c>
      <c r="U10" s="283" t="s">
        <v>506</v>
      </c>
      <c r="V10" s="283" t="s">
        <v>490</v>
      </c>
      <c r="W10" s="286">
        <f t="shared" si="0"/>
        <v>70000</v>
      </c>
      <c r="X10" s="287">
        <v>70</v>
      </c>
      <c r="Y10" s="290">
        <v>70443.009999999995</v>
      </c>
      <c r="Z10" s="287" t="s">
        <v>519</v>
      </c>
      <c r="AA10" s="288">
        <v>5.5E-2</v>
      </c>
      <c r="AB10" s="288">
        <v>5.5E-2</v>
      </c>
      <c r="AC10" s="284">
        <v>44672</v>
      </c>
      <c r="AD10" s="284">
        <v>45582</v>
      </c>
      <c r="AE10" s="289">
        <f>+AD10-AC10</f>
        <v>910</v>
      </c>
      <c r="AF10" s="290">
        <v>70443.009999999995</v>
      </c>
      <c r="AG10" s="290">
        <v>70483.929999999993</v>
      </c>
      <c r="AH10" s="284">
        <v>45082</v>
      </c>
      <c r="AI10" s="283">
        <f t="shared" si="1"/>
        <v>4</v>
      </c>
      <c r="AJ10" s="290">
        <f t="shared" si="4"/>
        <v>70443.897774967161</v>
      </c>
      <c r="AK10" s="283">
        <v>8070726</v>
      </c>
      <c r="AL10" s="290">
        <f t="shared" si="2"/>
        <v>1.543956383561645</v>
      </c>
      <c r="AM10" s="291">
        <v>5.2999999999999999E-2</v>
      </c>
      <c r="AN10" s="290">
        <v>7241.7</v>
      </c>
      <c r="AO10" s="287">
        <v>0</v>
      </c>
      <c r="AP10" s="290">
        <v>0.84917605554513043</v>
      </c>
      <c r="AQ10" s="290">
        <v>3.8598911615687743E-2</v>
      </c>
    </row>
    <row r="11" spans="1:50" hidden="1">
      <c r="A11" s="283">
        <v>1009676</v>
      </c>
      <c r="B11" s="283">
        <f t="shared" si="3"/>
        <v>1884</v>
      </c>
      <c r="C11" s="284">
        <v>45078</v>
      </c>
      <c r="D11" s="283" t="s">
        <v>479</v>
      </c>
      <c r="E11" s="283" t="s">
        <v>480</v>
      </c>
      <c r="F11" s="283">
        <v>8294</v>
      </c>
      <c r="G11" s="285">
        <v>17383</v>
      </c>
      <c r="H11" s="283" t="s">
        <v>376</v>
      </c>
      <c r="I11" s="283" t="s">
        <v>481</v>
      </c>
      <c r="J11" s="283" t="s">
        <v>482</v>
      </c>
      <c r="K11" s="283" t="s">
        <v>433</v>
      </c>
      <c r="L11" s="283">
        <v>1444</v>
      </c>
      <c r="M11" s="283" t="s">
        <v>376</v>
      </c>
      <c r="N11" s="283" t="s">
        <v>503</v>
      </c>
      <c r="O11" s="283" t="s">
        <v>484</v>
      </c>
      <c r="P11" s="283" t="s">
        <v>485</v>
      </c>
      <c r="Q11" s="283" t="s">
        <v>520</v>
      </c>
      <c r="R11" s="283" t="s">
        <v>493</v>
      </c>
      <c r="S11" s="283" t="s">
        <v>521</v>
      </c>
      <c r="T11" s="283" t="s">
        <v>522</v>
      </c>
      <c r="U11" s="283" t="s">
        <v>506</v>
      </c>
      <c r="V11" s="283" t="s">
        <v>490</v>
      </c>
      <c r="W11" s="286">
        <f t="shared" si="0"/>
        <v>196000</v>
      </c>
      <c r="X11" s="287">
        <v>196</v>
      </c>
      <c r="Y11" s="290">
        <v>196350.38</v>
      </c>
      <c r="Z11" s="287" t="s">
        <v>523</v>
      </c>
      <c r="AA11" s="288">
        <f>+AB11</f>
        <v>7.2499999999999995E-2</v>
      </c>
      <c r="AB11" s="288">
        <v>7.2499999999999995E-2</v>
      </c>
      <c r="AC11" s="284">
        <v>44601</v>
      </c>
      <c r="AD11" s="284">
        <v>48180</v>
      </c>
      <c r="AE11" s="289">
        <f>+AD11-AC11</f>
        <v>3579</v>
      </c>
      <c r="AF11" s="290">
        <v>196350.38</v>
      </c>
      <c r="AG11" s="290">
        <v>196388.31</v>
      </c>
      <c r="AH11" s="284">
        <v>45079</v>
      </c>
      <c r="AI11" s="283">
        <f t="shared" si="1"/>
        <v>1</v>
      </c>
      <c r="AJ11" s="290">
        <f t="shared" si="4"/>
        <v>196350.99863818355</v>
      </c>
      <c r="AK11" s="283">
        <v>8070727</v>
      </c>
      <c r="AL11" s="290">
        <f t="shared" si="2"/>
        <v>1.0758924931506859</v>
      </c>
      <c r="AM11" s="291">
        <v>7.0499999999999993E-2</v>
      </c>
      <c r="AN11" s="290">
        <v>7241.7</v>
      </c>
      <c r="AO11" s="287">
        <v>0</v>
      </c>
      <c r="AP11" s="290">
        <v>0.59174087123287678</v>
      </c>
      <c r="AQ11" s="290">
        <v>2.6897312328767124E-2</v>
      </c>
    </row>
    <row r="12" spans="1:50" hidden="1">
      <c r="A12" s="283">
        <v>1009677</v>
      </c>
      <c r="B12" s="283">
        <f t="shared" si="3"/>
        <v>1885</v>
      </c>
      <c r="C12" s="284">
        <v>45078</v>
      </c>
      <c r="D12" s="283" t="s">
        <v>479</v>
      </c>
      <c r="E12" s="283" t="s">
        <v>480</v>
      </c>
      <c r="F12" s="283">
        <v>8294</v>
      </c>
      <c r="G12" s="285">
        <v>17383</v>
      </c>
      <c r="H12" s="283" t="s">
        <v>376</v>
      </c>
      <c r="I12" s="283" t="s">
        <v>481</v>
      </c>
      <c r="J12" s="283" t="s">
        <v>482</v>
      </c>
      <c r="K12" s="283" t="s">
        <v>433</v>
      </c>
      <c r="L12" s="283">
        <v>1444</v>
      </c>
      <c r="M12" s="283" t="s">
        <v>376</v>
      </c>
      <c r="N12" s="283" t="s">
        <v>503</v>
      </c>
      <c r="O12" s="283" t="s">
        <v>484</v>
      </c>
      <c r="P12" s="283" t="s">
        <v>485</v>
      </c>
      <c r="Q12" s="283" t="s">
        <v>524</v>
      </c>
      <c r="R12" s="283" t="s">
        <v>493</v>
      </c>
      <c r="S12" s="283" t="s">
        <v>525</v>
      </c>
      <c r="T12" s="283" t="s">
        <v>526</v>
      </c>
      <c r="U12" s="283" t="s">
        <v>506</v>
      </c>
      <c r="V12" s="283" t="s">
        <v>490</v>
      </c>
      <c r="W12" s="286">
        <f t="shared" si="0"/>
        <v>340000</v>
      </c>
      <c r="X12" s="287">
        <v>340</v>
      </c>
      <c r="Y12" s="290">
        <v>341900.27</v>
      </c>
      <c r="Z12" s="287" t="s">
        <v>527</v>
      </c>
      <c r="AA12" s="288">
        <f>+AB12</f>
        <v>0.06</v>
      </c>
      <c r="AB12" s="288">
        <v>0.06</v>
      </c>
      <c r="AC12" s="284">
        <v>44680</v>
      </c>
      <c r="AD12" s="284">
        <v>46864</v>
      </c>
      <c r="AE12" s="289">
        <v>2184</v>
      </c>
      <c r="AF12" s="290">
        <v>341900.27</v>
      </c>
      <c r="AG12" s="290">
        <v>342104.48</v>
      </c>
      <c r="AH12" s="284">
        <v>45082</v>
      </c>
      <c r="AI12" s="283">
        <f t="shared" si="1"/>
        <v>4</v>
      </c>
      <c r="AJ12" s="290">
        <f t="shared" si="4"/>
        <v>341904.57888016512</v>
      </c>
      <c r="AK12" s="283">
        <v>8070727</v>
      </c>
      <c r="AL12" s="290">
        <f t="shared" si="2"/>
        <v>20.60768750684931</v>
      </c>
      <c r="AM12" s="291">
        <v>5.45E-2</v>
      </c>
      <c r="AN12" s="290">
        <v>7241.7</v>
      </c>
      <c r="AO12" s="287">
        <v>0</v>
      </c>
      <c r="AP12" s="290">
        <v>4.1215375492587736</v>
      </c>
      <c r="AQ12" s="290">
        <v>0.18734261587539874</v>
      </c>
    </row>
    <row r="13" spans="1:50">
      <c r="A13" s="283">
        <v>1009692</v>
      </c>
      <c r="B13" s="283">
        <f t="shared" si="3"/>
        <v>1886</v>
      </c>
      <c r="C13" s="284">
        <v>45079</v>
      </c>
      <c r="D13" s="283" t="s">
        <v>479</v>
      </c>
      <c r="E13" s="283" t="s">
        <v>480</v>
      </c>
      <c r="F13" s="283">
        <v>8294</v>
      </c>
      <c r="G13" s="285">
        <v>21184</v>
      </c>
      <c r="H13" s="283" t="s">
        <v>528</v>
      </c>
      <c r="I13" s="283" t="s">
        <v>481</v>
      </c>
      <c r="J13" s="283" t="s">
        <v>529</v>
      </c>
      <c r="K13" s="283" t="s">
        <v>433</v>
      </c>
      <c r="L13" s="283">
        <v>1893</v>
      </c>
      <c r="M13" s="283" t="s">
        <v>528</v>
      </c>
      <c r="N13" s="283" t="s">
        <v>530</v>
      </c>
      <c r="O13" s="283" t="s">
        <v>484</v>
      </c>
      <c r="P13" s="283" t="s">
        <v>485</v>
      </c>
      <c r="Q13" s="283" t="s">
        <v>520</v>
      </c>
      <c r="R13" s="283" t="s">
        <v>493</v>
      </c>
      <c r="S13" s="283" t="s">
        <v>521</v>
      </c>
      <c r="T13" s="283" t="s">
        <v>522</v>
      </c>
      <c r="U13" s="283" t="s">
        <v>506</v>
      </c>
      <c r="V13" s="283" t="s">
        <v>490</v>
      </c>
      <c r="W13" s="286">
        <f t="shared" si="0"/>
        <v>144000</v>
      </c>
      <c r="X13" s="287">
        <v>144</v>
      </c>
      <c r="Y13" s="292">
        <v>144286.03</v>
      </c>
      <c r="Z13" s="287" t="s">
        <v>531</v>
      </c>
      <c r="AA13" s="288">
        <f>+AB13</f>
        <v>7.2499999999999995E-2</v>
      </c>
      <c r="AB13" s="288">
        <v>7.2499999999999995E-2</v>
      </c>
      <c r="AC13" s="284">
        <v>44601</v>
      </c>
      <c r="AD13" s="284">
        <v>48180</v>
      </c>
      <c r="AE13" s="289">
        <f t="shared" ref="AE13:AE19" si="5">+AD13-AC13</f>
        <v>3579</v>
      </c>
      <c r="AF13" s="290">
        <v>144286.03</v>
      </c>
      <c r="AG13" s="290">
        <v>144481.10999999999</v>
      </c>
      <c r="AH13" s="284">
        <v>45086</v>
      </c>
      <c r="AI13" s="283">
        <f>+AH13-C13</f>
        <v>7</v>
      </c>
      <c r="AJ13" s="290">
        <f t="shared" si="4"/>
        <v>144289.21219874383</v>
      </c>
      <c r="AK13" s="283">
        <v>8070727</v>
      </c>
      <c r="AL13" s="290">
        <f t="shared" si="2"/>
        <v>5.5342586849315119</v>
      </c>
      <c r="AM13" s="291">
        <v>7.0499999999999993E-2</v>
      </c>
      <c r="AN13" s="290">
        <v>7229.44</v>
      </c>
      <c r="AO13" s="287">
        <v>0</v>
      </c>
      <c r="AP13" s="292">
        <v>3.0438422767123288</v>
      </c>
      <c r="AQ13" s="292">
        <v>0.13835646712328767</v>
      </c>
      <c r="AS13" s="293">
        <f>+AD13-AC13</f>
        <v>3579</v>
      </c>
      <c r="AT13" s="231">
        <f>+AG13-AF13</f>
        <v>195.07999999998719</v>
      </c>
      <c r="AU13" s="251">
        <f>+AT13/AS13</f>
        <v>5.450684548756278E-2</v>
      </c>
      <c r="AV13" s="231">
        <f>+AH13-C13</f>
        <v>7</v>
      </c>
      <c r="AW13" s="231">
        <f>+AT13*AV13</f>
        <v>1365.5599999999104</v>
      </c>
      <c r="AX13" s="231"/>
    </row>
    <row r="14" spans="1:50" hidden="1">
      <c r="A14" s="283">
        <v>1009695</v>
      </c>
      <c r="B14" s="283">
        <f t="shared" si="3"/>
        <v>1887</v>
      </c>
      <c r="C14" s="284">
        <v>45079</v>
      </c>
      <c r="D14" s="283" t="s">
        <v>479</v>
      </c>
      <c r="E14" s="283" t="s">
        <v>480</v>
      </c>
      <c r="F14" s="283">
        <v>8294</v>
      </c>
      <c r="G14" s="285">
        <v>18532</v>
      </c>
      <c r="H14" s="283" t="s">
        <v>532</v>
      </c>
      <c r="I14" s="283" t="s">
        <v>481</v>
      </c>
      <c r="J14" s="283" t="s">
        <v>482</v>
      </c>
      <c r="K14" s="283" t="s">
        <v>433</v>
      </c>
      <c r="L14" s="283">
        <v>1562</v>
      </c>
      <c r="M14" s="283" t="s">
        <v>532</v>
      </c>
      <c r="N14" s="283" t="s">
        <v>533</v>
      </c>
      <c r="O14" s="283" t="s">
        <v>484</v>
      </c>
      <c r="P14" s="283" t="s">
        <v>485</v>
      </c>
      <c r="Q14" s="283" t="s">
        <v>520</v>
      </c>
      <c r="R14" s="283" t="s">
        <v>493</v>
      </c>
      <c r="S14" s="283" t="s">
        <v>521</v>
      </c>
      <c r="T14" s="283" t="s">
        <v>522</v>
      </c>
      <c r="U14" s="283" t="s">
        <v>506</v>
      </c>
      <c r="V14" s="283" t="s">
        <v>490</v>
      </c>
      <c r="W14" s="286">
        <f t="shared" si="0"/>
        <v>52000</v>
      </c>
      <c r="X14" s="287">
        <v>52</v>
      </c>
      <c r="Y14" s="290">
        <v>52103.29</v>
      </c>
      <c r="Z14" s="287" t="s">
        <v>534</v>
      </c>
      <c r="AA14" s="288">
        <f>+AB14</f>
        <v>7.2499999999999995E-2</v>
      </c>
      <c r="AB14" s="288">
        <v>7.2499999999999995E-2</v>
      </c>
      <c r="AC14" s="284">
        <v>44601</v>
      </c>
      <c r="AD14" s="284">
        <v>48180</v>
      </c>
      <c r="AE14" s="289">
        <f t="shared" si="5"/>
        <v>3579</v>
      </c>
      <c r="AF14" s="290">
        <v>52103.29</v>
      </c>
      <c r="AG14" s="290">
        <v>52173.73</v>
      </c>
      <c r="AH14" s="284">
        <v>45086</v>
      </c>
      <c r="AI14" s="283">
        <f>+AH14-C14</f>
        <v>7</v>
      </c>
      <c r="AJ14" s="290">
        <f t="shared" si="4"/>
        <v>52104.439127354795</v>
      </c>
      <c r="AK14" s="283">
        <v>8070727</v>
      </c>
      <c r="AL14" s="290">
        <f t="shared" si="2"/>
        <v>1.9984823561643854</v>
      </c>
      <c r="AM14" s="291">
        <v>7.0499999999999993E-2</v>
      </c>
      <c r="AN14" s="290">
        <v>7229.44</v>
      </c>
      <c r="AO14" s="287">
        <v>0</v>
      </c>
      <c r="AP14" s="290">
        <v>1.099165295890411</v>
      </c>
      <c r="AQ14" s="290">
        <v>4.9962058904109589E-2</v>
      </c>
    </row>
    <row r="15" spans="1:50" hidden="1">
      <c r="A15" s="283">
        <v>1009699</v>
      </c>
      <c r="B15" s="283">
        <f t="shared" si="3"/>
        <v>1888</v>
      </c>
      <c r="C15" s="284">
        <v>45079</v>
      </c>
      <c r="D15" s="283" t="s">
        <v>479</v>
      </c>
      <c r="E15" s="283" t="s">
        <v>535</v>
      </c>
      <c r="F15" s="283">
        <v>6551</v>
      </c>
      <c r="G15" s="285">
        <v>8294</v>
      </c>
      <c r="H15" s="283" t="s">
        <v>536</v>
      </c>
      <c r="I15" s="283"/>
      <c r="J15" s="283"/>
      <c r="K15" s="283"/>
      <c r="L15" s="283"/>
      <c r="M15" s="283"/>
      <c r="N15" s="283"/>
      <c r="O15" s="283"/>
      <c r="P15" s="283"/>
      <c r="Q15" s="283" t="s">
        <v>537</v>
      </c>
      <c r="R15" s="283" t="s">
        <v>487</v>
      </c>
      <c r="S15" s="283" t="s">
        <v>538</v>
      </c>
      <c r="T15" s="283" t="s">
        <v>539</v>
      </c>
      <c r="U15" s="283" t="s">
        <v>506</v>
      </c>
      <c r="V15" s="283" t="s">
        <v>490</v>
      </c>
      <c r="W15" s="286">
        <f t="shared" si="0"/>
        <v>455000</v>
      </c>
      <c r="X15" s="287">
        <v>455</v>
      </c>
      <c r="Y15" s="290">
        <v>441497.52</v>
      </c>
      <c r="Z15" s="287" t="s">
        <v>540</v>
      </c>
      <c r="AA15" s="288">
        <v>6.0999999999999999E-2</v>
      </c>
      <c r="AB15" s="288">
        <v>6.0999999999999999E-2</v>
      </c>
      <c r="AC15" s="284">
        <v>43439</v>
      </c>
      <c r="AD15" s="284">
        <v>45807</v>
      </c>
      <c r="AE15" s="289">
        <f t="shared" si="5"/>
        <v>2368</v>
      </c>
      <c r="AF15" s="290">
        <v>441497.52</v>
      </c>
      <c r="AG15" s="290">
        <v>442005.54</v>
      </c>
      <c r="AH15" s="284">
        <v>45086</v>
      </c>
      <c r="AI15" s="283">
        <f t="shared" ref="AI15:AI44" si="6">+AH15-C15</f>
        <v>7</v>
      </c>
      <c r="AJ15" s="290">
        <f t="shared" si="4"/>
        <v>441497.52</v>
      </c>
      <c r="AK15" s="283">
        <v>8070727</v>
      </c>
      <c r="AL15" s="290">
        <f t="shared" si="2"/>
        <v>8.4670757260274048</v>
      </c>
      <c r="AM15" s="291">
        <v>0.06</v>
      </c>
      <c r="AN15" s="290">
        <v>7229.44</v>
      </c>
      <c r="AO15" s="287">
        <v>0</v>
      </c>
      <c r="AP15" s="290">
        <v>0</v>
      </c>
      <c r="AQ15" s="290">
        <v>0</v>
      </c>
    </row>
    <row r="16" spans="1:50" hidden="1">
      <c r="A16" s="283">
        <v>1009708</v>
      </c>
      <c r="B16" s="283">
        <f t="shared" si="3"/>
        <v>1889</v>
      </c>
      <c r="C16" s="284">
        <v>45079</v>
      </c>
      <c r="D16" s="283" t="s">
        <v>479</v>
      </c>
      <c r="E16" s="283" t="s">
        <v>480</v>
      </c>
      <c r="F16" s="283">
        <v>8294</v>
      </c>
      <c r="G16" s="285">
        <v>17384</v>
      </c>
      <c r="H16" s="283" t="s">
        <v>375</v>
      </c>
      <c r="I16" s="283" t="s">
        <v>481</v>
      </c>
      <c r="J16" s="283" t="s">
        <v>482</v>
      </c>
      <c r="K16" s="283" t="s">
        <v>433</v>
      </c>
      <c r="L16" s="283">
        <v>1443</v>
      </c>
      <c r="M16" s="283" t="s">
        <v>375</v>
      </c>
      <c r="N16" s="283" t="s">
        <v>483</v>
      </c>
      <c r="O16" s="283" t="s">
        <v>484</v>
      </c>
      <c r="P16" s="283" t="s">
        <v>485</v>
      </c>
      <c r="Q16" s="283" t="s">
        <v>541</v>
      </c>
      <c r="R16" s="283" t="s">
        <v>487</v>
      </c>
      <c r="S16" s="283" t="s">
        <v>500</v>
      </c>
      <c r="T16" s="283" t="s">
        <v>501</v>
      </c>
      <c r="U16" s="283" t="s">
        <v>32</v>
      </c>
      <c r="V16" s="283" t="s">
        <v>490</v>
      </c>
      <c r="W16" s="286">
        <f t="shared" si="0"/>
        <v>4259000000</v>
      </c>
      <c r="X16" s="287">
        <v>4259</v>
      </c>
      <c r="Y16" s="287">
        <v>4268393137</v>
      </c>
      <c r="Z16" s="287" t="s">
        <v>542</v>
      </c>
      <c r="AA16" s="288">
        <v>0.115</v>
      </c>
      <c r="AB16" s="288">
        <v>0.115</v>
      </c>
      <c r="AC16" s="284">
        <v>45041</v>
      </c>
      <c r="AD16" s="284">
        <v>46136</v>
      </c>
      <c r="AE16" s="289">
        <f t="shared" si="5"/>
        <v>1095</v>
      </c>
      <c r="AF16" s="287">
        <v>4268393137</v>
      </c>
      <c r="AG16" s="287">
        <v>4271269917.0000005</v>
      </c>
      <c r="AH16" s="284">
        <v>45082</v>
      </c>
      <c r="AI16" s="283">
        <f t="shared" si="6"/>
        <v>3</v>
      </c>
      <c r="AJ16" s="287">
        <f t="shared" si="4"/>
        <v>4268433482.0858154</v>
      </c>
      <c r="AK16" s="283">
        <v>8070726</v>
      </c>
      <c r="AL16" s="290">
        <f t="shared" si="2"/>
        <v>160.1408337973165</v>
      </c>
      <c r="AM16" s="291">
        <v>8.199999999999999E-2</v>
      </c>
      <c r="AN16" s="290">
        <v>7229.44</v>
      </c>
      <c r="AO16" s="287">
        <v>0</v>
      </c>
      <c r="AP16" s="287">
        <v>38590.951649465198</v>
      </c>
      <c r="AQ16" s="287">
        <v>1754.1341658847814</v>
      </c>
    </row>
    <row r="17" spans="1:49" hidden="1">
      <c r="A17" s="283">
        <v>1009709</v>
      </c>
      <c r="B17" s="283">
        <f t="shared" si="3"/>
        <v>1890</v>
      </c>
      <c r="C17" s="284">
        <v>45079</v>
      </c>
      <c r="D17" s="283" t="s">
        <v>479</v>
      </c>
      <c r="E17" s="283" t="s">
        <v>480</v>
      </c>
      <c r="F17" s="283">
        <v>8294</v>
      </c>
      <c r="G17" s="285">
        <v>17384</v>
      </c>
      <c r="H17" s="283" t="s">
        <v>375</v>
      </c>
      <c r="I17" s="283" t="s">
        <v>481</v>
      </c>
      <c r="J17" s="283" t="s">
        <v>482</v>
      </c>
      <c r="K17" s="283" t="s">
        <v>433</v>
      </c>
      <c r="L17" s="283">
        <v>1443</v>
      </c>
      <c r="M17" s="283" t="s">
        <v>375</v>
      </c>
      <c r="N17" s="283" t="s">
        <v>483</v>
      </c>
      <c r="O17" s="283" t="s">
        <v>484</v>
      </c>
      <c r="P17" s="283" t="s">
        <v>485</v>
      </c>
      <c r="Q17" s="283" t="s">
        <v>543</v>
      </c>
      <c r="R17" s="283" t="s">
        <v>544</v>
      </c>
      <c r="S17" s="283" t="s">
        <v>545</v>
      </c>
      <c r="T17" s="283" t="s">
        <v>546</v>
      </c>
      <c r="U17" s="283" t="s">
        <v>32</v>
      </c>
      <c r="V17" s="283" t="s">
        <v>490</v>
      </c>
      <c r="W17" s="286">
        <f t="shared" si="0"/>
        <v>481000000</v>
      </c>
      <c r="X17" s="287">
        <v>481</v>
      </c>
      <c r="Y17" s="287">
        <v>490699068</v>
      </c>
      <c r="Z17" s="287" t="s">
        <v>547</v>
      </c>
      <c r="AA17" s="288">
        <v>0.08</v>
      </c>
      <c r="AB17" s="288">
        <v>0.08</v>
      </c>
      <c r="AC17" s="284">
        <v>44265</v>
      </c>
      <c r="AD17" s="284">
        <v>47865</v>
      </c>
      <c r="AE17" s="289">
        <f t="shared" si="5"/>
        <v>3600</v>
      </c>
      <c r="AF17" s="287">
        <v>490699068</v>
      </c>
      <c r="AG17" s="287">
        <v>490981389</v>
      </c>
      <c r="AH17" s="284">
        <v>45082</v>
      </c>
      <c r="AI17" s="283">
        <f t="shared" si="6"/>
        <v>3</v>
      </c>
      <c r="AJ17" s="287">
        <f t="shared" si="4"/>
        <v>490703706.11448306</v>
      </c>
      <c r="AK17" s="283">
        <v>8070726</v>
      </c>
      <c r="AL17" s="290">
        <f t="shared" si="2"/>
        <v>5.5787765368514464</v>
      </c>
      <c r="AM17" s="291">
        <v>7.0000000000000007E-2</v>
      </c>
      <c r="AN17" s="290">
        <v>7229.44</v>
      </c>
      <c r="AO17" s="287">
        <v>0</v>
      </c>
      <c r="AP17" s="287">
        <v>4436.4573315819107</v>
      </c>
      <c r="AQ17" s="287">
        <v>201.65715143554138</v>
      </c>
    </row>
    <row r="18" spans="1:49" hidden="1">
      <c r="A18" s="283">
        <v>1009711</v>
      </c>
      <c r="B18" s="283">
        <f t="shared" si="3"/>
        <v>1891</v>
      </c>
      <c r="C18" s="284">
        <v>45079</v>
      </c>
      <c r="D18" s="283" t="s">
        <v>479</v>
      </c>
      <c r="E18" s="283" t="s">
        <v>480</v>
      </c>
      <c r="F18" s="283">
        <v>8294</v>
      </c>
      <c r="G18" s="285">
        <v>17384</v>
      </c>
      <c r="H18" s="283" t="s">
        <v>375</v>
      </c>
      <c r="I18" s="283" t="s">
        <v>481</v>
      </c>
      <c r="J18" s="283" t="s">
        <v>482</v>
      </c>
      <c r="K18" s="283" t="s">
        <v>433</v>
      </c>
      <c r="L18" s="283">
        <v>1443</v>
      </c>
      <c r="M18" s="283" t="s">
        <v>375</v>
      </c>
      <c r="N18" s="283" t="s">
        <v>483</v>
      </c>
      <c r="O18" s="283" t="s">
        <v>484</v>
      </c>
      <c r="P18" s="283" t="s">
        <v>485</v>
      </c>
      <c r="Q18" s="283" t="s">
        <v>486</v>
      </c>
      <c r="R18" s="283" t="s">
        <v>487</v>
      </c>
      <c r="S18" s="283" t="s">
        <v>488</v>
      </c>
      <c r="T18" s="283" t="s">
        <v>489</v>
      </c>
      <c r="U18" s="283" t="s">
        <v>32</v>
      </c>
      <c r="V18" s="283" t="s">
        <v>490</v>
      </c>
      <c r="W18" s="286">
        <f t="shared" si="0"/>
        <v>120000000</v>
      </c>
      <c r="X18" s="287">
        <v>120</v>
      </c>
      <c r="Y18" s="287">
        <v>120049315</v>
      </c>
      <c r="Z18" s="287" t="s">
        <v>548</v>
      </c>
      <c r="AA18" s="288">
        <v>7.4999999999999997E-2</v>
      </c>
      <c r="AB18" s="288">
        <v>7.4999999999999997E-2</v>
      </c>
      <c r="AC18" s="284">
        <v>44470</v>
      </c>
      <c r="AD18" s="284">
        <v>48121</v>
      </c>
      <c r="AE18" s="289">
        <f t="shared" si="5"/>
        <v>3651</v>
      </c>
      <c r="AF18" s="287">
        <v>120049315</v>
      </c>
      <c r="AG18" s="287">
        <v>120122331</v>
      </c>
      <c r="AH18" s="284">
        <v>45082</v>
      </c>
      <c r="AI18" s="283">
        <f t="shared" si="6"/>
        <v>3</v>
      </c>
      <c r="AJ18" s="287">
        <f t="shared" si="4"/>
        <v>120050449.71270406</v>
      </c>
      <c r="AK18" s="283">
        <v>8070726</v>
      </c>
      <c r="AL18" s="290">
        <f t="shared" si="2"/>
        <v>0.13648452696614458</v>
      </c>
      <c r="AM18" s="291">
        <v>7.400000000000001E-2</v>
      </c>
      <c r="AN18" s="290">
        <v>7229.44</v>
      </c>
      <c r="AO18" s="287">
        <v>0</v>
      </c>
      <c r="AP18" s="287">
        <v>1085.377369112404</v>
      </c>
      <c r="AQ18" s="287">
        <v>49.335334959654723</v>
      </c>
    </row>
    <row r="19" spans="1:49" hidden="1">
      <c r="A19" s="283">
        <v>1009713</v>
      </c>
      <c r="B19" s="283">
        <f t="shared" si="3"/>
        <v>1892</v>
      </c>
      <c r="C19" s="284">
        <v>45079</v>
      </c>
      <c r="D19" s="283" t="s">
        <v>479</v>
      </c>
      <c r="E19" s="283" t="s">
        <v>480</v>
      </c>
      <c r="F19" s="283">
        <v>8294</v>
      </c>
      <c r="G19" s="285">
        <v>17384</v>
      </c>
      <c r="H19" s="283" t="s">
        <v>375</v>
      </c>
      <c r="I19" s="283" t="s">
        <v>481</v>
      </c>
      <c r="J19" s="283" t="s">
        <v>482</v>
      </c>
      <c r="K19" s="283" t="s">
        <v>433</v>
      </c>
      <c r="L19" s="283">
        <v>1443</v>
      </c>
      <c r="M19" s="283" t="s">
        <v>375</v>
      </c>
      <c r="N19" s="283" t="s">
        <v>483</v>
      </c>
      <c r="O19" s="283" t="s">
        <v>484</v>
      </c>
      <c r="P19" s="283" t="s">
        <v>485</v>
      </c>
      <c r="Q19" s="283" t="s">
        <v>549</v>
      </c>
      <c r="R19" s="283" t="s">
        <v>487</v>
      </c>
      <c r="S19" s="283" t="s">
        <v>488</v>
      </c>
      <c r="T19" s="283" t="s">
        <v>489</v>
      </c>
      <c r="U19" s="283" t="s">
        <v>32</v>
      </c>
      <c r="V19" s="283" t="s">
        <v>490</v>
      </c>
      <c r="W19" s="286">
        <f t="shared" si="0"/>
        <v>3758000000</v>
      </c>
      <c r="X19" s="287">
        <v>3758</v>
      </c>
      <c r="Y19" s="287">
        <v>3759379649</v>
      </c>
      <c r="Z19" s="287" t="s">
        <v>550</v>
      </c>
      <c r="AA19" s="288">
        <v>6.7000000000000004E-2</v>
      </c>
      <c r="AB19" s="288">
        <v>6.7000000000000004E-2</v>
      </c>
      <c r="AC19" s="284">
        <v>44470</v>
      </c>
      <c r="AD19" s="284">
        <v>47025</v>
      </c>
      <c r="AE19" s="289">
        <f t="shared" si="5"/>
        <v>2555</v>
      </c>
      <c r="AF19" s="287">
        <v>3759379649</v>
      </c>
      <c r="AG19" s="287">
        <v>3761449882.9999995</v>
      </c>
      <c r="AH19" s="284">
        <v>45082</v>
      </c>
      <c r="AI19" s="283">
        <f t="shared" si="6"/>
        <v>3</v>
      </c>
      <c r="AJ19" s="287">
        <f t="shared" si="4"/>
        <v>3759415182.8624392</v>
      </c>
      <c r="AK19" s="283">
        <v>8070726</v>
      </c>
      <c r="AL19" s="290">
        <f t="shared" si="2"/>
        <v>0</v>
      </c>
      <c r="AM19" s="291">
        <v>6.7000000000000004E-2</v>
      </c>
      <c r="AN19" s="290">
        <v>7229.44</v>
      </c>
      <c r="AO19" s="287">
        <v>0</v>
      </c>
      <c r="AP19" s="287">
        <v>33988.91189791706</v>
      </c>
      <c r="AQ19" s="287">
        <v>1544.9505408144119</v>
      </c>
    </row>
    <row r="20" spans="1:49" hidden="1">
      <c r="A20" s="283">
        <v>1009715</v>
      </c>
      <c r="B20" s="283">
        <f t="shared" si="3"/>
        <v>1893</v>
      </c>
      <c r="C20" s="284">
        <v>45079</v>
      </c>
      <c r="D20" s="283" t="s">
        <v>479</v>
      </c>
      <c r="E20" s="283" t="s">
        <v>480</v>
      </c>
      <c r="F20" s="283">
        <v>8294</v>
      </c>
      <c r="G20" s="285">
        <v>17384</v>
      </c>
      <c r="H20" s="283" t="s">
        <v>375</v>
      </c>
      <c r="I20" s="283" t="s">
        <v>481</v>
      </c>
      <c r="J20" s="283" t="s">
        <v>482</v>
      </c>
      <c r="K20" s="283" t="s">
        <v>433</v>
      </c>
      <c r="L20" s="283">
        <v>1443</v>
      </c>
      <c r="M20" s="283" t="s">
        <v>375</v>
      </c>
      <c r="N20" s="283" t="s">
        <v>483</v>
      </c>
      <c r="O20" s="283" t="s">
        <v>484</v>
      </c>
      <c r="P20" s="283" t="s">
        <v>485</v>
      </c>
      <c r="Q20" s="283" t="s">
        <v>551</v>
      </c>
      <c r="R20" s="283" t="s">
        <v>487</v>
      </c>
      <c r="S20" s="283" t="s">
        <v>488</v>
      </c>
      <c r="T20" s="283" t="s">
        <v>489</v>
      </c>
      <c r="U20" s="283" t="s">
        <v>32</v>
      </c>
      <c r="V20" s="283" t="s">
        <v>490</v>
      </c>
      <c r="W20" s="286">
        <f t="shared" si="0"/>
        <v>4600000000</v>
      </c>
      <c r="X20" s="287">
        <v>4600</v>
      </c>
      <c r="Y20" s="287">
        <v>4648394521</v>
      </c>
      <c r="Z20" s="287" t="s">
        <v>552</v>
      </c>
      <c r="AA20" s="288">
        <v>6.7000000000000004E-2</v>
      </c>
      <c r="AB20" s="288">
        <v>6.7000000000000004E-2</v>
      </c>
      <c r="AC20" s="284">
        <v>44470</v>
      </c>
      <c r="AD20" s="284">
        <v>47025</v>
      </c>
      <c r="AE20" s="289">
        <v>2555</v>
      </c>
      <c r="AF20" s="287">
        <v>4648394521</v>
      </c>
      <c r="AG20" s="287">
        <v>4650686879</v>
      </c>
      <c r="AH20" s="284">
        <v>45082</v>
      </c>
      <c r="AI20" s="283">
        <f t="shared" si="6"/>
        <v>3</v>
      </c>
      <c r="AJ20" s="287">
        <f t="shared" si="4"/>
        <v>4648438457.879715</v>
      </c>
      <c r="AK20" s="283">
        <v>8070726</v>
      </c>
      <c r="AL20" s="290">
        <f t="shared" si="2"/>
        <v>36.993442998445971</v>
      </c>
      <c r="AM20" s="291">
        <v>0.06</v>
      </c>
      <c r="AN20" s="290">
        <v>7229.44</v>
      </c>
      <c r="AO20" s="287">
        <v>0</v>
      </c>
      <c r="AP20" s="287">
        <v>42026.58059673485</v>
      </c>
      <c r="AQ20" s="287">
        <v>1910.299118033402</v>
      </c>
    </row>
    <row r="21" spans="1:49" hidden="1">
      <c r="A21" s="283">
        <v>1009717</v>
      </c>
      <c r="B21" s="283">
        <f t="shared" si="3"/>
        <v>1894</v>
      </c>
      <c r="C21" s="284">
        <v>45079</v>
      </c>
      <c r="D21" s="283" t="s">
        <v>479</v>
      </c>
      <c r="E21" s="283" t="s">
        <v>480</v>
      </c>
      <c r="F21" s="283">
        <v>8294</v>
      </c>
      <c r="G21" s="285">
        <v>17384</v>
      </c>
      <c r="H21" s="283" t="s">
        <v>375</v>
      </c>
      <c r="I21" s="283" t="s">
        <v>481</v>
      </c>
      <c r="J21" s="283" t="s">
        <v>482</v>
      </c>
      <c r="K21" s="283" t="s">
        <v>433</v>
      </c>
      <c r="L21" s="283">
        <v>1443</v>
      </c>
      <c r="M21" s="283" t="s">
        <v>375</v>
      </c>
      <c r="N21" s="283" t="s">
        <v>483</v>
      </c>
      <c r="O21" s="283" t="s">
        <v>484</v>
      </c>
      <c r="P21" s="283" t="s">
        <v>485</v>
      </c>
      <c r="Q21" s="283" t="s">
        <v>553</v>
      </c>
      <c r="R21" s="294" t="s">
        <v>544</v>
      </c>
      <c r="S21" s="294" t="s">
        <v>545</v>
      </c>
      <c r="T21" s="294" t="s">
        <v>546</v>
      </c>
      <c r="U21" s="283" t="s">
        <v>32</v>
      </c>
      <c r="V21" s="283" t="s">
        <v>490</v>
      </c>
      <c r="W21" s="286">
        <f t="shared" si="0"/>
        <v>2196000000</v>
      </c>
      <c r="X21" s="287">
        <v>2196</v>
      </c>
      <c r="Y21" s="287">
        <v>2235299375</v>
      </c>
      <c r="Z21" s="287" t="s">
        <v>554</v>
      </c>
      <c r="AA21" s="295">
        <v>7.0999999999999994E-2</v>
      </c>
      <c r="AB21" s="295">
        <v>7.0999999999999994E-2</v>
      </c>
      <c r="AC21" s="296">
        <v>44265</v>
      </c>
      <c r="AD21" s="296">
        <v>46785</v>
      </c>
      <c r="AE21" s="294">
        <v>2520</v>
      </c>
      <c r="AF21" s="287">
        <v>2235299375</v>
      </c>
      <c r="AG21" s="287">
        <v>2236539507</v>
      </c>
      <c r="AH21" s="284">
        <v>45082</v>
      </c>
      <c r="AI21" s="283">
        <f t="shared" si="6"/>
        <v>3</v>
      </c>
      <c r="AJ21" s="287">
        <f t="shared" si="4"/>
        <v>2235320503.1721783</v>
      </c>
      <c r="AK21" s="283">
        <v>8070726</v>
      </c>
      <c r="AL21" s="290">
        <f t="shared" si="2"/>
        <v>8.8946215343760038</v>
      </c>
      <c r="AM21" s="291">
        <v>6.7500000000000004E-2</v>
      </c>
      <c r="AN21" s="290">
        <v>7229.44</v>
      </c>
      <c r="AO21" s="287">
        <v>0</v>
      </c>
      <c r="AP21" s="287">
        <v>20209.555996246952</v>
      </c>
      <c r="AQ21" s="287">
        <v>918.61618164758875</v>
      </c>
    </row>
    <row r="22" spans="1:49" hidden="1">
      <c r="A22" s="283">
        <v>1009719</v>
      </c>
      <c r="B22" s="283">
        <f t="shared" si="3"/>
        <v>1895</v>
      </c>
      <c r="C22" s="284">
        <v>45079</v>
      </c>
      <c r="D22" s="283" t="s">
        <v>479</v>
      </c>
      <c r="E22" s="283" t="s">
        <v>480</v>
      </c>
      <c r="F22" s="283">
        <v>8294</v>
      </c>
      <c r="G22" s="285">
        <v>17384</v>
      </c>
      <c r="H22" s="283" t="s">
        <v>375</v>
      </c>
      <c r="I22" s="283" t="s">
        <v>481</v>
      </c>
      <c r="J22" s="283" t="s">
        <v>482</v>
      </c>
      <c r="K22" s="283" t="s">
        <v>433</v>
      </c>
      <c r="L22" s="283">
        <v>1443</v>
      </c>
      <c r="M22" s="283" t="s">
        <v>375</v>
      </c>
      <c r="N22" s="283" t="s">
        <v>483</v>
      </c>
      <c r="O22" s="283" t="s">
        <v>484</v>
      </c>
      <c r="P22" s="283" t="s">
        <v>485</v>
      </c>
      <c r="Q22" s="283" t="s">
        <v>555</v>
      </c>
      <c r="R22" s="283" t="s">
        <v>544</v>
      </c>
      <c r="S22" s="283" t="s">
        <v>556</v>
      </c>
      <c r="T22" s="283" t="s">
        <v>557</v>
      </c>
      <c r="U22" s="283" t="s">
        <v>32</v>
      </c>
      <c r="V22" s="283" t="s">
        <v>490</v>
      </c>
      <c r="W22" s="286">
        <f t="shared" si="0"/>
        <v>1395000000</v>
      </c>
      <c r="X22" s="287">
        <v>1395</v>
      </c>
      <c r="Y22" s="287">
        <v>1434167014</v>
      </c>
      <c r="Z22" s="287" t="s">
        <v>558</v>
      </c>
      <c r="AA22" s="288">
        <v>6.0999999999999999E-2</v>
      </c>
      <c r="AB22" s="288">
        <v>6.0999999999999999E-2</v>
      </c>
      <c r="AC22" s="284">
        <v>44182</v>
      </c>
      <c r="AD22" s="284">
        <v>46007</v>
      </c>
      <c r="AE22" s="289">
        <v>1825</v>
      </c>
      <c r="AF22" s="287">
        <v>1434167014</v>
      </c>
      <c r="AG22" s="287">
        <v>1434886062</v>
      </c>
      <c r="AH22" s="284">
        <v>45082</v>
      </c>
      <c r="AI22" s="283">
        <f t="shared" si="6"/>
        <v>3</v>
      </c>
      <c r="AJ22" s="287">
        <f t="shared" si="4"/>
        <v>1434180569.8251979</v>
      </c>
      <c r="AK22" s="283">
        <v>8070726</v>
      </c>
      <c r="AL22" s="290">
        <f t="shared" si="2"/>
        <v>0</v>
      </c>
      <c r="AM22" s="291">
        <v>6.0999999999999999E-2</v>
      </c>
      <c r="AN22" s="290">
        <v>7229.44</v>
      </c>
      <c r="AO22" s="287">
        <v>0</v>
      </c>
      <c r="AP22" s="287">
        <v>12966.441493713643</v>
      </c>
      <c r="AQ22" s="287">
        <v>589.38370425971095</v>
      </c>
    </row>
    <row r="23" spans="1:49" hidden="1">
      <c r="A23" s="283">
        <v>1009741</v>
      </c>
      <c r="B23" s="283">
        <f t="shared" si="3"/>
        <v>1896</v>
      </c>
      <c r="C23" s="284">
        <v>45082</v>
      </c>
      <c r="D23" s="283" t="s">
        <v>479</v>
      </c>
      <c r="E23" s="283" t="s">
        <v>480</v>
      </c>
      <c r="F23" s="283">
        <v>8294</v>
      </c>
      <c r="G23" s="285">
        <v>17384</v>
      </c>
      <c r="H23" s="283" t="s">
        <v>375</v>
      </c>
      <c r="I23" s="283" t="s">
        <v>481</v>
      </c>
      <c r="J23" s="283" t="s">
        <v>482</v>
      </c>
      <c r="K23" s="283" t="s">
        <v>433</v>
      </c>
      <c r="L23" s="283">
        <v>1443</v>
      </c>
      <c r="M23" s="283" t="s">
        <v>375</v>
      </c>
      <c r="N23" s="283" t="s">
        <v>483</v>
      </c>
      <c r="O23" s="283" t="s">
        <v>484</v>
      </c>
      <c r="P23" s="283" t="s">
        <v>485</v>
      </c>
      <c r="Q23" s="283" t="s">
        <v>543</v>
      </c>
      <c r="R23" s="283" t="s">
        <v>544</v>
      </c>
      <c r="S23" s="283" t="s">
        <v>545</v>
      </c>
      <c r="T23" s="283" t="s">
        <v>546</v>
      </c>
      <c r="U23" s="283" t="s">
        <v>32</v>
      </c>
      <c r="V23" s="283" t="s">
        <v>490</v>
      </c>
      <c r="W23" s="286">
        <f t="shared" si="0"/>
        <v>481000000</v>
      </c>
      <c r="X23" s="287">
        <v>481</v>
      </c>
      <c r="Y23" s="287">
        <v>491015342</v>
      </c>
      <c r="Z23" s="287" t="s">
        <v>559</v>
      </c>
      <c r="AA23" s="288">
        <v>0.08</v>
      </c>
      <c r="AB23" s="288">
        <v>0.08</v>
      </c>
      <c r="AC23" s="284">
        <v>44265</v>
      </c>
      <c r="AD23" s="284">
        <v>47865</v>
      </c>
      <c r="AE23" s="289">
        <f>+AD23-AC23</f>
        <v>3600</v>
      </c>
      <c r="AF23" s="287">
        <v>491015342</v>
      </c>
      <c r="AG23" s="287">
        <v>491768681</v>
      </c>
      <c r="AH23" s="284">
        <v>45090</v>
      </c>
      <c r="AI23" s="283">
        <f t="shared" si="6"/>
        <v>8</v>
      </c>
      <c r="AJ23" s="287">
        <f t="shared" si="4"/>
        <v>491027718.27712518</v>
      </c>
      <c r="AK23" s="283">
        <v>8070726</v>
      </c>
      <c r="AL23" s="290">
        <f t="shared" si="2"/>
        <v>14.853575793995804</v>
      </c>
      <c r="AM23" s="291">
        <v>7.0000000000000007E-2</v>
      </c>
      <c r="AN23" s="290">
        <v>7245.38</v>
      </c>
      <c r="AO23" s="287">
        <v>0</v>
      </c>
      <c r="AP23" s="287">
        <v>11838.178119722275</v>
      </c>
      <c r="AQ23" s="287">
        <v>538.09900544192158</v>
      </c>
    </row>
    <row r="24" spans="1:49" hidden="1">
      <c r="A24" s="283">
        <v>1009742</v>
      </c>
      <c r="B24" s="283">
        <f t="shared" si="3"/>
        <v>1897</v>
      </c>
      <c r="C24" s="284">
        <v>45082</v>
      </c>
      <c r="D24" s="283" t="s">
        <v>479</v>
      </c>
      <c r="E24" s="283" t="s">
        <v>480</v>
      </c>
      <c r="F24" s="283">
        <v>8294</v>
      </c>
      <c r="G24" s="285">
        <v>17384</v>
      </c>
      <c r="H24" s="283" t="s">
        <v>375</v>
      </c>
      <c r="I24" s="283" t="s">
        <v>481</v>
      </c>
      <c r="J24" s="283" t="s">
        <v>482</v>
      </c>
      <c r="K24" s="283" t="s">
        <v>433</v>
      </c>
      <c r="L24" s="283">
        <v>1443</v>
      </c>
      <c r="M24" s="283" t="s">
        <v>375</v>
      </c>
      <c r="N24" s="283" t="s">
        <v>483</v>
      </c>
      <c r="O24" s="283" t="s">
        <v>484</v>
      </c>
      <c r="P24" s="283" t="s">
        <v>485</v>
      </c>
      <c r="Q24" s="283" t="s">
        <v>553</v>
      </c>
      <c r="R24" s="294" t="s">
        <v>544</v>
      </c>
      <c r="S24" s="294" t="s">
        <v>545</v>
      </c>
      <c r="T24" s="294" t="s">
        <v>546</v>
      </c>
      <c r="U24" s="283" t="s">
        <v>32</v>
      </c>
      <c r="V24" s="283" t="s">
        <v>490</v>
      </c>
      <c r="W24" s="286">
        <f t="shared" si="0"/>
        <v>2196000000</v>
      </c>
      <c r="X24" s="287">
        <v>2196</v>
      </c>
      <c r="Y24" s="287">
        <v>2236580877</v>
      </c>
      <c r="Z24" s="287" t="s">
        <v>560</v>
      </c>
      <c r="AA24" s="295">
        <v>7.0999999999999994E-2</v>
      </c>
      <c r="AB24" s="295">
        <v>7.0999999999999994E-2</v>
      </c>
      <c r="AC24" s="296">
        <v>44265</v>
      </c>
      <c r="AD24" s="296">
        <v>46785</v>
      </c>
      <c r="AE24" s="294">
        <v>2520</v>
      </c>
      <c r="AF24" s="287">
        <v>2236580877</v>
      </c>
      <c r="AG24" s="287">
        <v>2239889791</v>
      </c>
      <c r="AH24" s="284">
        <v>45090</v>
      </c>
      <c r="AI24" s="283">
        <f t="shared" si="6"/>
        <v>8</v>
      </c>
      <c r="AJ24" s="287">
        <f t="shared" si="4"/>
        <v>2236626466.4841719</v>
      </c>
      <c r="AK24" s="283">
        <v>8070726</v>
      </c>
      <c r="AL24" s="290">
        <f t="shared" si="2"/>
        <v>23.680376674609803</v>
      </c>
      <c r="AM24" s="291">
        <v>6.7500000000000004E-2</v>
      </c>
      <c r="AN24" s="290">
        <v>7245.38</v>
      </c>
      <c r="AO24" s="287">
        <v>0</v>
      </c>
      <c r="AP24" s="287">
        <v>43138.436635766564</v>
      </c>
      <c r="AQ24" s="287">
        <v>2451.0475361231001</v>
      </c>
    </row>
    <row r="25" spans="1:49" hidden="1">
      <c r="A25" s="283">
        <v>1009743</v>
      </c>
      <c r="B25" s="283">
        <f t="shared" si="3"/>
        <v>1898</v>
      </c>
      <c r="C25" s="284">
        <v>45082</v>
      </c>
      <c r="D25" s="283" t="s">
        <v>479</v>
      </c>
      <c r="E25" s="283" t="s">
        <v>480</v>
      </c>
      <c r="F25" s="283">
        <v>8294</v>
      </c>
      <c r="G25" s="285">
        <v>17384</v>
      </c>
      <c r="H25" s="283" t="s">
        <v>375</v>
      </c>
      <c r="I25" s="283" t="s">
        <v>481</v>
      </c>
      <c r="J25" s="283" t="s">
        <v>482</v>
      </c>
      <c r="K25" s="283" t="s">
        <v>433</v>
      </c>
      <c r="L25" s="283">
        <v>1443</v>
      </c>
      <c r="M25" s="283" t="s">
        <v>375</v>
      </c>
      <c r="N25" s="283" t="s">
        <v>483</v>
      </c>
      <c r="O25" s="283" t="s">
        <v>484</v>
      </c>
      <c r="P25" s="283" t="s">
        <v>485</v>
      </c>
      <c r="Q25" s="283" t="s">
        <v>541</v>
      </c>
      <c r="R25" s="283" t="s">
        <v>487</v>
      </c>
      <c r="S25" s="283" t="s">
        <v>500</v>
      </c>
      <c r="T25" s="283" t="s">
        <v>501</v>
      </c>
      <c r="U25" s="283" t="s">
        <v>32</v>
      </c>
      <c r="V25" s="283" t="s">
        <v>490</v>
      </c>
      <c r="W25" s="286">
        <f t="shared" si="0"/>
        <v>4259000000</v>
      </c>
      <c r="X25" s="287">
        <v>4259</v>
      </c>
      <c r="Y25" s="287">
        <v>4272418767</v>
      </c>
      <c r="Z25" s="287" t="s">
        <v>561</v>
      </c>
      <c r="AA25" s="288">
        <v>0.115</v>
      </c>
      <c r="AB25" s="288">
        <v>0.115</v>
      </c>
      <c r="AC25" s="284">
        <v>45041</v>
      </c>
      <c r="AD25" s="284">
        <v>46136</v>
      </c>
      <c r="AE25" s="289">
        <f>+AD25-AC25</f>
        <v>1095</v>
      </c>
      <c r="AF25" s="287">
        <v>4272418767</v>
      </c>
      <c r="AG25" s="287">
        <v>4273378598</v>
      </c>
      <c r="AH25" s="284">
        <v>45083</v>
      </c>
      <c r="AI25" s="283">
        <f t="shared" si="6"/>
        <v>1</v>
      </c>
      <c r="AJ25" s="287">
        <f t="shared" si="4"/>
        <v>4272432228.0454307</v>
      </c>
      <c r="AK25" s="283">
        <v>8070726</v>
      </c>
      <c r="AL25" s="290">
        <f t="shared" si="2"/>
        <v>53.313073650296296</v>
      </c>
      <c r="AM25" s="291">
        <v>8.199999999999999E-2</v>
      </c>
      <c r="AN25" s="290">
        <v>7245.38</v>
      </c>
      <c r="AO25" s="287">
        <v>0</v>
      </c>
      <c r="AP25" s="287">
        <v>12875.782585851004</v>
      </c>
      <c r="AQ25" s="287">
        <v>585.26284481140931</v>
      </c>
    </row>
    <row r="26" spans="1:49" hidden="1">
      <c r="A26" s="283">
        <v>1009744</v>
      </c>
      <c r="B26" s="283">
        <f t="shared" si="3"/>
        <v>1899</v>
      </c>
      <c r="C26" s="284">
        <v>45082</v>
      </c>
      <c r="D26" s="283" t="s">
        <v>479</v>
      </c>
      <c r="E26" s="283" t="s">
        <v>480</v>
      </c>
      <c r="F26" s="283">
        <v>8294</v>
      </c>
      <c r="G26" s="285">
        <v>17384</v>
      </c>
      <c r="H26" s="283" t="s">
        <v>375</v>
      </c>
      <c r="I26" s="283" t="s">
        <v>481</v>
      </c>
      <c r="J26" s="283" t="s">
        <v>482</v>
      </c>
      <c r="K26" s="283" t="s">
        <v>433</v>
      </c>
      <c r="L26" s="283">
        <v>1443</v>
      </c>
      <c r="M26" s="283" t="s">
        <v>375</v>
      </c>
      <c r="N26" s="283" t="s">
        <v>483</v>
      </c>
      <c r="O26" s="283" t="s">
        <v>484</v>
      </c>
      <c r="P26" s="283" t="s">
        <v>485</v>
      </c>
      <c r="Q26" s="283" t="s">
        <v>486</v>
      </c>
      <c r="R26" s="283" t="s">
        <v>487</v>
      </c>
      <c r="S26" s="283" t="s">
        <v>488</v>
      </c>
      <c r="T26" s="283" t="s">
        <v>489</v>
      </c>
      <c r="U26" s="283" t="s">
        <v>32</v>
      </c>
      <c r="V26" s="283" t="s">
        <v>490</v>
      </c>
      <c r="W26" s="286">
        <f t="shared" si="0"/>
        <v>120000000</v>
      </c>
      <c r="X26" s="287">
        <v>120</v>
      </c>
      <c r="Y26" s="287">
        <v>120123288</v>
      </c>
      <c r="Z26" s="287" t="s">
        <v>562</v>
      </c>
      <c r="AA26" s="288">
        <v>7.4999999999999997E-2</v>
      </c>
      <c r="AB26" s="288">
        <v>7.4999999999999997E-2</v>
      </c>
      <c r="AC26" s="284">
        <v>44470</v>
      </c>
      <c r="AD26" s="284">
        <v>48121</v>
      </c>
      <c r="AE26" s="289">
        <f>+AD26-AC26</f>
        <v>3651</v>
      </c>
      <c r="AF26" s="287">
        <v>120123288</v>
      </c>
      <c r="AG26" s="287">
        <v>120342472</v>
      </c>
      <c r="AH26" s="284">
        <v>45091</v>
      </c>
      <c r="AI26" s="283">
        <f t="shared" si="6"/>
        <v>9</v>
      </c>
      <c r="AJ26" s="287">
        <f t="shared" si="4"/>
        <v>120126694.2356915</v>
      </c>
      <c r="AK26" s="283">
        <v>8070726</v>
      </c>
      <c r="AL26" s="290">
        <f t="shared" si="2"/>
        <v>0.40880451924829259</v>
      </c>
      <c r="AM26" s="291">
        <v>7.400000000000001E-2</v>
      </c>
      <c r="AN26" s="290">
        <v>7245.38</v>
      </c>
      <c r="AO26" s="287">
        <v>0</v>
      </c>
      <c r="AP26" s="287">
        <v>3258.1384875211111</v>
      </c>
      <c r="AQ26" s="287">
        <v>148.0972039782323</v>
      </c>
    </row>
    <row r="27" spans="1:49" hidden="1">
      <c r="A27" s="283">
        <v>1009745</v>
      </c>
      <c r="B27" s="283">
        <f t="shared" si="3"/>
        <v>1900</v>
      </c>
      <c r="C27" s="284">
        <v>45082</v>
      </c>
      <c r="D27" s="283" t="s">
        <v>479</v>
      </c>
      <c r="E27" s="283" t="s">
        <v>480</v>
      </c>
      <c r="F27" s="283">
        <v>8294</v>
      </c>
      <c r="G27" s="285">
        <v>17384</v>
      </c>
      <c r="H27" s="283" t="s">
        <v>375</v>
      </c>
      <c r="I27" s="283" t="s">
        <v>481</v>
      </c>
      <c r="J27" s="283" t="s">
        <v>482</v>
      </c>
      <c r="K27" s="283" t="s">
        <v>433</v>
      </c>
      <c r="L27" s="283">
        <v>1443</v>
      </c>
      <c r="M27" s="283" t="s">
        <v>375</v>
      </c>
      <c r="N27" s="283" t="s">
        <v>483</v>
      </c>
      <c r="O27" s="283" t="s">
        <v>484</v>
      </c>
      <c r="P27" s="283" t="s">
        <v>485</v>
      </c>
      <c r="Q27" s="283" t="s">
        <v>549</v>
      </c>
      <c r="R27" s="283" t="s">
        <v>487</v>
      </c>
      <c r="S27" s="283" t="s">
        <v>488</v>
      </c>
      <c r="T27" s="283" t="s">
        <v>489</v>
      </c>
      <c r="U27" s="283" t="s">
        <v>32</v>
      </c>
      <c r="V27" s="283" t="s">
        <v>490</v>
      </c>
      <c r="W27" s="286">
        <f t="shared" si="0"/>
        <v>3758000000</v>
      </c>
      <c r="X27" s="287">
        <v>3758</v>
      </c>
      <c r="Y27" s="287">
        <v>3761449122.9999995</v>
      </c>
      <c r="Z27" s="287" t="s">
        <v>563</v>
      </c>
      <c r="AA27" s="288">
        <v>6.7000000000000004E-2</v>
      </c>
      <c r="AB27" s="288">
        <v>6.7000000000000004E-2</v>
      </c>
      <c r="AC27" s="284">
        <v>44470</v>
      </c>
      <c r="AD27" s="284">
        <v>47025</v>
      </c>
      <c r="AE27" s="289">
        <f>+AD27-AC27</f>
        <v>2555</v>
      </c>
      <c r="AF27" s="287">
        <v>3761449122.9999995</v>
      </c>
      <c r="AG27" s="287">
        <v>3767663242.9999995</v>
      </c>
      <c r="AH27" s="284">
        <v>45091</v>
      </c>
      <c r="AI27" s="283">
        <f t="shared" si="6"/>
        <v>9</v>
      </c>
      <c r="AJ27" s="287">
        <f t="shared" si="4"/>
        <v>3761555783.2696595</v>
      </c>
      <c r="AK27" s="283">
        <v>8070726</v>
      </c>
      <c r="AL27" s="290">
        <f t="shared" si="2"/>
        <v>0</v>
      </c>
      <c r="AM27" s="291">
        <v>6.7000000000000004E-2</v>
      </c>
      <c r="AN27" s="290">
        <v>7245.38</v>
      </c>
      <c r="AO27" s="287">
        <v>0</v>
      </c>
      <c r="AP27" s="287">
        <v>102022.86663163822</v>
      </c>
      <c r="AQ27" s="287">
        <v>4637.4030287108271</v>
      </c>
    </row>
    <row r="28" spans="1:49" hidden="1">
      <c r="A28" s="283">
        <v>1009746</v>
      </c>
      <c r="B28" s="283">
        <f t="shared" si="3"/>
        <v>1901</v>
      </c>
      <c r="C28" s="284">
        <v>45082</v>
      </c>
      <c r="D28" s="283" t="s">
        <v>479</v>
      </c>
      <c r="E28" s="283" t="s">
        <v>480</v>
      </c>
      <c r="F28" s="283">
        <v>8294</v>
      </c>
      <c r="G28" s="285">
        <v>17384</v>
      </c>
      <c r="H28" s="283" t="s">
        <v>375</v>
      </c>
      <c r="I28" s="283" t="s">
        <v>481</v>
      </c>
      <c r="J28" s="283" t="s">
        <v>482</v>
      </c>
      <c r="K28" s="283" t="s">
        <v>433</v>
      </c>
      <c r="L28" s="283">
        <v>1443</v>
      </c>
      <c r="M28" s="283" t="s">
        <v>375</v>
      </c>
      <c r="N28" s="283" t="s">
        <v>483</v>
      </c>
      <c r="O28" s="283" t="s">
        <v>484</v>
      </c>
      <c r="P28" s="283" t="s">
        <v>485</v>
      </c>
      <c r="Q28" s="283" t="s">
        <v>551</v>
      </c>
      <c r="R28" s="283" t="s">
        <v>487</v>
      </c>
      <c r="S28" s="283" t="s">
        <v>488</v>
      </c>
      <c r="T28" s="283" t="s">
        <v>489</v>
      </c>
      <c r="U28" s="283" t="s">
        <v>32</v>
      </c>
      <c r="V28" s="283" t="s">
        <v>490</v>
      </c>
      <c r="W28" s="286">
        <f t="shared" si="0"/>
        <v>4600000000</v>
      </c>
      <c r="X28" s="287">
        <v>4600</v>
      </c>
      <c r="Y28" s="287">
        <v>4650663014</v>
      </c>
      <c r="Z28" s="287" t="s">
        <v>564</v>
      </c>
      <c r="AA28" s="288">
        <v>6.7000000000000004E-2</v>
      </c>
      <c r="AB28" s="288">
        <v>6.7000000000000004E-2</v>
      </c>
      <c r="AC28" s="284">
        <v>44470</v>
      </c>
      <c r="AD28" s="284">
        <v>47025</v>
      </c>
      <c r="AE28" s="289">
        <v>2555</v>
      </c>
      <c r="AF28" s="287">
        <v>4650663014</v>
      </c>
      <c r="AG28" s="287">
        <v>4658307939.000001</v>
      </c>
      <c r="AH28" s="284">
        <v>45092</v>
      </c>
      <c r="AI28" s="283">
        <f t="shared" si="6"/>
        <v>10</v>
      </c>
      <c r="AJ28" s="287">
        <f t="shared" si="4"/>
        <v>4650809541.7387877</v>
      </c>
      <c r="AK28" s="283">
        <v>8070726</v>
      </c>
      <c r="AL28" s="290">
        <f t="shared" si="2"/>
        <v>123.10023425792326</v>
      </c>
      <c r="AM28" s="291">
        <v>0.06</v>
      </c>
      <c r="AN28" s="290">
        <v>7245.38</v>
      </c>
      <c r="AO28" s="287">
        <v>0</v>
      </c>
      <c r="AP28" s="287">
        <v>140156.96753612312</v>
      </c>
      <c r="AQ28" s="287">
        <v>6370.7712516419588</v>
      </c>
    </row>
    <row r="29" spans="1:49" hidden="1">
      <c r="A29" s="283">
        <v>1009747</v>
      </c>
      <c r="B29" s="283">
        <f t="shared" si="3"/>
        <v>1902</v>
      </c>
      <c r="C29" s="284">
        <v>45082</v>
      </c>
      <c r="D29" s="283" t="s">
        <v>479</v>
      </c>
      <c r="E29" s="283" t="s">
        <v>480</v>
      </c>
      <c r="F29" s="283">
        <v>8294</v>
      </c>
      <c r="G29" s="285">
        <v>17384</v>
      </c>
      <c r="H29" s="283" t="s">
        <v>375</v>
      </c>
      <c r="I29" s="283" t="s">
        <v>481</v>
      </c>
      <c r="J29" s="283" t="s">
        <v>482</v>
      </c>
      <c r="K29" s="283" t="s">
        <v>433</v>
      </c>
      <c r="L29" s="283">
        <v>1443</v>
      </c>
      <c r="M29" s="283" t="s">
        <v>375</v>
      </c>
      <c r="N29" s="283" t="s">
        <v>483</v>
      </c>
      <c r="O29" s="283" t="s">
        <v>484</v>
      </c>
      <c r="P29" s="283" t="s">
        <v>485</v>
      </c>
      <c r="Q29" s="283" t="s">
        <v>551</v>
      </c>
      <c r="R29" s="283" t="s">
        <v>487</v>
      </c>
      <c r="S29" s="283" t="s">
        <v>488</v>
      </c>
      <c r="T29" s="283" t="s">
        <v>489</v>
      </c>
      <c r="U29" s="283" t="s">
        <v>32</v>
      </c>
      <c r="V29" s="283" t="s">
        <v>490</v>
      </c>
      <c r="W29" s="286">
        <f t="shared" si="0"/>
        <v>3685000000</v>
      </c>
      <c r="X29" s="287">
        <v>3685</v>
      </c>
      <c r="Y29" s="287">
        <v>3725585479</v>
      </c>
      <c r="Z29" s="287" t="s">
        <v>565</v>
      </c>
      <c r="AA29" s="288">
        <v>6.7000000000000004E-2</v>
      </c>
      <c r="AB29" s="288">
        <v>6.7000000000000004E-2</v>
      </c>
      <c r="AC29" s="284">
        <v>44470</v>
      </c>
      <c r="AD29" s="284">
        <v>47025</v>
      </c>
      <c r="AE29" s="289">
        <v>2555</v>
      </c>
      <c r="AF29" s="287">
        <v>3725585479</v>
      </c>
      <c r="AG29" s="287">
        <v>3732322154.9999995</v>
      </c>
      <c r="AH29" s="284">
        <v>45093</v>
      </c>
      <c r="AI29" s="283">
        <f t="shared" si="6"/>
        <v>11</v>
      </c>
      <c r="AJ29" s="287">
        <f t="shared" si="4"/>
        <v>3725714598.6063428</v>
      </c>
      <c r="AK29" s="283">
        <v>8070726</v>
      </c>
      <c r="AL29" s="290">
        <f t="shared" si="2"/>
        <v>108.47539118948062</v>
      </c>
      <c r="AM29" s="291">
        <v>0.06</v>
      </c>
      <c r="AN29" s="290">
        <v>7245.38</v>
      </c>
      <c r="AO29" s="287">
        <v>0</v>
      </c>
      <c r="AP29" s="287">
        <v>123505.71041471197</v>
      </c>
      <c r="AQ29" s="287">
        <v>5613.895927941453</v>
      </c>
    </row>
    <row r="30" spans="1:49" hidden="1">
      <c r="A30" s="283">
        <v>1009748</v>
      </c>
      <c r="B30" s="283">
        <f t="shared" si="3"/>
        <v>1903</v>
      </c>
      <c r="C30" s="284">
        <v>45082</v>
      </c>
      <c r="D30" s="283" t="s">
        <v>479</v>
      </c>
      <c r="E30" s="283" t="s">
        <v>480</v>
      </c>
      <c r="F30" s="283">
        <v>8294</v>
      </c>
      <c r="G30" s="285">
        <v>17384</v>
      </c>
      <c r="H30" s="283" t="s">
        <v>375</v>
      </c>
      <c r="I30" s="283" t="s">
        <v>481</v>
      </c>
      <c r="J30" s="283" t="s">
        <v>482</v>
      </c>
      <c r="K30" s="283" t="s">
        <v>433</v>
      </c>
      <c r="L30" s="283">
        <v>1443</v>
      </c>
      <c r="M30" s="283" t="s">
        <v>375</v>
      </c>
      <c r="N30" s="283" t="s">
        <v>483</v>
      </c>
      <c r="O30" s="283" t="s">
        <v>484</v>
      </c>
      <c r="P30" s="283" t="s">
        <v>485</v>
      </c>
      <c r="Q30" s="283" t="s">
        <v>555</v>
      </c>
      <c r="R30" s="283" t="s">
        <v>544</v>
      </c>
      <c r="S30" s="283" t="s">
        <v>556</v>
      </c>
      <c r="T30" s="283" t="s">
        <v>557</v>
      </c>
      <c r="U30" s="283" t="s">
        <v>32</v>
      </c>
      <c r="V30" s="283" t="s">
        <v>490</v>
      </c>
      <c r="W30" s="286">
        <f t="shared" si="0"/>
        <v>1395000000</v>
      </c>
      <c r="X30" s="287">
        <v>1395</v>
      </c>
      <c r="Y30" s="287">
        <v>1434866425</v>
      </c>
      <c r="Z30" s="287" t="s">
        <v>566</v>
      </c>
      <c r="AA30" s="288">
        <v>6.0999999999999999E-2</v>
      </c>
      <c r="AB30" s="288">
        <v>6.0999999999999999E-2</v>
      </c>
      <c r="AC30" s="284">
        <v>44182</v>
      </c>
      <c r="AD30" s="284">
        <v>46007</v>
      </c>
      <c r="AE30" s="289">
        <v>1825</v>
      </c>
      <c r="AF30" s="287">
        <v>1434866425</v>
      </c>
      <c r="AG30" s="287">
        <v>1395073289</v>
      </c>
      <c r="AH30" s="284">
        <v>45093</v>
      </c>
      <c r="AI30" s="283">
        <f t="shared" si="6"/>
        <v>11</v>
      </c>
      <c r="AJ30" s="287">
        <f t="shared" si="4"/>
        <v>1434916153.9322519</v>
      </c>
      <c r="AK30" s="283">
        <v>8070726</v>
      </c>
      <c r="AL30" s="290">
        <f t="shared" si="2"/>
        <v>0</v>
      </c>
      <c r="AM30" s="291">
        <v>6.0999999999999999E-2</v>
      </c>
      <c r="AN30" s="290">
        <v>7245.38</v>
      </c>
      <c r="AO30" s="287">
        <v>0</v>
      </c>
      <c r="AP30" s="287">
        <v>47566.804762619628</v>
      </c>
      <c r="AQ30" s="287">
        <v>2162.1274892099827</v>
      </c>
    </row>
    <row r="31" spans="1:49">
      <c r="A31" s="283">
        <v>1009750</v>
      </c>
      <c r="B31" s="283">
        <f t="shared" si="3"/>
        <v>1904</v>
      </c>
      <c r="C31" s="284">
        <v>45082</v>
      </c>
      <c r="D31" s="283" t="s">
        <v>479</v>
      </c>
      <c r="E31" s="283" t="s">
        <v>480</v>
      </c>
      <c r="F31" s="283">
        <v>8294</v>
      </c>
      <c r="G31" s="285">
        <v>21184</v>
      </c>
      <c r="H31" s="283" t="s">
        <v>528</v>
      </c>
      <c r="I31" s="283" t="s">
        <v>481</v>
      </c>
      <c r="J31" s="283" t="s">
        <v>529</v>
      </c>
      <c r="K31" s="283" t="s">
        <v>433</v>
      </c>
      <c r="L31" s="283">
        <v>1893</v>
      </c>
      <c r="M31" s="283" t="s">
        <v>528</v>
      </c>
      <c r="N31" s="283" t="s">
        <v>530</v>
      </c>
      <c r="O31" s="283" t="s">
        <v>484</v>
      </c>
      <c r="P31" s="283" t="s">
        <v>485</v>
      </c>
      <c r="Q31" s="283" t="s">
        <v>567</v>
      </c>
      <c r="R31" s="283" t="s">
        <v>493</v>
      </c>
      <c r="S31" s="283" t="s">
        <v>509</v>
      </c>
      <c r="T31" s="283" t="s">
        <v>510</v>
      </c>
      <c r="U31" s="286" t="s">
        <v>506</v>
      </c>
      <c r="V31" s="283" t="s">
        <v>490</v>
      </c>
      <c r="W31" s="286">
        <f t="shared" si="0"/>
        <v>82000</v>
      </c>
      <c r="X31" s="287">
        <v>82</v>
      </c>
      <c r="Y31" s="292">
        <v>82203.88</v>
      </c>
      <c r="Z31" s="287" t="s">
        <v>568</v>
      </c>
      <c r="AA31" s="291">
        <v>8.2500000000000004E-2</v>
      </c>
      <c r="AB31" s="291">
        <v>8.2500000000000004E-2</v>
      </c>
      <c r="AC31" s="297">
        <v>45071</v>
      </c>
      <c r="AD31" s="297">
        <v>46590</v>
      </c>
      <c r="AE31" s="289">
        <f>+AD31-AC31</f>
        <v>1519</v>
      </c>
      <c r="AF31" s="290">
        <v>82203.88</v>
      </c>
      <c r="AG31" s="290">
        <v>82216.149999999994</v>
      </c>
      <c r="AH31" s="284">
        <v>45083</v>
      </c>
      <c r="AI31" s="283">
        <f t="shared" si="6"/>
        <v>1</v>
      </c>
      <c r="AJ31" s="290">
        <f t="shared" si="4"/>
        <v>82204.138998515671</v>
      </c>
      <c r="AK31" s="283">
        <v>8070727</v>
      </c>
      <c r="AL31" s="290">
        <f t="shared" si="2"/>
        <v>6.3060510684931517</v>
      </c>
      <c r="AM31" s="291">
        <v>5.45E-2</v>
      </c>
      <c r="AN31" s="290">
        <v>7245.38</v>
      </c>
      <c r="AO31" s="287">
        <v>0</v>
      </c>
      <c r="AP31" s="292">
        <v>0.24773771063989494</v>
      </c>
      <c r="AQ31" s="292">
        <v>1.1260805029086133E-2</v>
      </c>
      <c r="AS31" s="293">
        <f t="shared" ref="AS31:AS33" si="7">+AD31-AC31</f>
        <v>1519</v>
      </c>
      <c r="AT31" s="231">
        <f t="shared" ref="AT31:AT33" si="8">+AG31-AF31</f>
        <v>12.269999999989523</v>
      </c>
      <c r="AU31" s="251">
        <f t="shared" ref="AU31:AU33" si="9">+AT31/AS31</f>
        <v>8.0776826859707187E-3</v>
      </c>
      <c r="AV31" s="231">
        <f t="shared" ref="AV31:AV33" si="10">+AH31-C31</f>
        <v>1</v>
      </c>
      <c r="AW31" s="231">
        <f t="shared" ref="AW31:AW33" si="11">+AT31*AV31</f>
        <v>12.269999999989523</v>
      </c>
    </row>
    <row r="32" spans="1:49">
      <c r="A32" s="283">
        <v>1009753</v>
      </c>
      <c r="B32" s="283">
        <f t="shared" si="3"/>
        <v>1905</v>
      </c>
      <c r="C32" s="284">
        <v>45082</v>
      </c>
      <c r="D32" s="283" t="s">
        <v>479</v>
      </c>
      <c r="E32" s="283" t="s">
        <v>480</v>
      </c>
      <c r="F32" s="283">
        <v>8294</v>
      </c>
      <c r="G32" s="285">
        <v>21184</v>
      </c>
      <c r="H32" s="283" t="s">
        <v>528</v>
      </c>
      <c r="I32" s="283" t="s">
        <v>481</v>
      </c>
      <c r="J32" s="283" t="s">
        <v>529</v>
      </c>
      <c r="K32" s="283" t="s">
        <v>433</v>
      </c>
      <c r="L32" s="283">
        <v>1893</v>
      </c>
      <c r="M32" s="283" t="s">
        <v>528</v>
      </c>
      <c r="N32" s="283" t="s">
        <v>530</v>
      </c>
      <c r="O32" s="283" t="s">
        <v>484</v>
      </c>
      <c r="P32" s="283" t="s">
        <v>485</v>
      </c>
      <c r="Q32" s="283" t="s">
        <v>518</v>
      </c>
      <c r="R32" s="283" t="s">
        <v>493</v>
      </c>
      <c r="S32" s="283" t="s">
        <v>515</v>
      </c>
      <c r="T32" s="283" t="s">
        <v>516</v>
      </c>
      <c r="U32" s="283" t="s">
        <v>506</v>
      </c>
      <c r="V32" s="283" t="s">
        <v>490</v>
      </c>
      <c r="W32" s="286">
        <f t="shared" si="0"/>
        <v>70000</v>
      </c>
      <c r="X32" s="287">
        <v>70</v>
      </c>
      <c r="Y32" s="292">
        <v>70485.210000000006</v>
      </c>
      <c r="Z32" s="287" t="s">
        <v>569</v>
      </c>
      <c r="AA32" s="288">
        <v>5.5E-2</v>
      </c>
      <c r="AB32" s="288">
        <v>5.5E-2</v>
      </c>
      <c r="AC32" s="284">
        <v>44672</v>
      </c>
      <c r="AD32" s="284">
        <v>45582</v>
      </c>
      <c r="AE32" s="289">
        <f>+AD32-AC32</f>
        <v>910</v>
      </c>
      <c r="AF32" s="290">
        <v>70485.210000000006</v>
      </c>
      <c r="AG32" s="290">
        <v>70515.91</v>
      </c>
      <c r="AH32" s="284">
        <v>45085</v>
      </c>
      <c r="AI32" s="283">
        <f t="shared" si="6"/>
        <v>3</v>
      </c>
      <c r="AJ32" s="290">
        <f t="shared" si="4"/>
        <v>70485.876230024413</v>
      </c>
      <c r="AK32" s="283">
        <v>8070726</v>
      </c>
      <c r="AL32" s="290">
        <f t="shared" si="2"/>
        <v>1.158660986301371</v>
      </c>
      <c r="AM32" s="291">
        <v>5.2999999999999999E-2</v>
      </c>
      <c r="AN32" s="290">
        <v>7245.38</v>
      </c>
      <c r="AO32" s="287">
        <v>0</v>
      </c>
      <c r="AP32" s="292">
        <v>0.63726350159504597</v>
      </c>
      <c r="AQ32" s="292">
        <v>2.8966522799774814E-2</v>
      </c>
      <c r="AS32" s="293">
        <f t="shared" si="7"/>
        <v>910</v>
      </c>
      <c r="AT32" s="231">
        <f t="shared" si="8"/>
        <v>30.69999999999709</v>
      </c>
      <c r="AU32" s="251">
        <f t="shared" si="9"/>
        <v>3.3736263736260541E-2</v>
      </c>
      <c r="AV32" s="231">
        <f t="shared" si="10"/>
        <v>3</v>
      </c>
      <c r="AW32" s="231">
        <f t="shared" si="11"/>
        <v>92.099999999991269</v>
      </c>
    </row>
    <row r="33" spans="1:49">
      <c r="A33" s="283">
        <v>1009754</v>
      </c>
      <c r="B33" s="283">
        <f t="shared" si="3"/>
        <v>1906</v>
      </c>
      <c r="C33" s="284">
        <v>45082</v>
      </c>
      <c r="D33" s="283" t="s">
        <v>479</v>
      </c>
      <c r="E33" s="283" t="s">
        <v>480</v>
      </c>
      <c r="F33" s="283">
        <v>8294</v>
      </c>
      <c r="G33" s="285">
        <v>21184</v>
      </c>
      <c r="H33" s="283" t="s">
        <v>528</v>
      </c>
      <c r="I33" s="283" t="s">
        <v>481</v>
      </c>
      <c r="J33" s="283" t="s">
        <v>529</v>
      </c>
      <c r="K33" s="283" t="s">
        <v>433</v>
      </c>
      <c r="L33" s="283">
        <v>1893</v>
      </c>
      <c r="M33" s="283" t="s">
        <v>528</v>
      </c>
      <c r="N33" s="283" t="s">
        <v>530</v>
      </c>
      <c r="O33" s="283" t="s">
        <v>484</v>
      </c>
      <c r="P33" s="283" t="s">
        <v>485</v>
      </c>
      <c r="Q33" s="283" t="s">
        <v>514</v>
      </c>
      <c r="R33" s="283" t="s">
        <v>493</v>
      </c>
      <c r="S33" s="283" t="s">
        <v>515</v>
      </c>
      <c r="T33" s="283" t="s">
        <v>516</v>
      </c>
      <c r="U33" s="283" t="s">
        <v>506</v>
      </c>
      <c r="V33" s="283" t="s">
        <v>490</v>
      </c>
      <c r="W33" s="286">
        <f t="shared" si="0"/>
        <v>37000</v>
      </c>
      <c r="X33" s="287">
        <v>37</v>
      </c>
      <c r="Y33" s="292">
        <v>37263.46</v>
      </c>
      <c r="Z33" s="287" t="s">
        <v>570</v>
      </c>
      <c r="AA33" s="288">
        <v>5.6500000000000002E-2</v>
      </c>
      <c r="AB33" s="288">
        <v>5.6500000000000002E-2</v>
      </c>
      <c r="AC33" s="284">
        <v>44672</v>
      </c>
      <c r="AD33" s="284">
        <v>45764</v>
      </c>
      <c r="AE33" s="289">
        <f>+AD33-AC33</f>
        <v>1092</v>
      </c>
      <c r="AF33" s="290">
        <v>37263.46</v>
      </c>
      <c r="AG33" s="290">
        <v>37280.15</v>
      </c>
      <c r="AH33" s="284">
        <v>45085</v>
      </c>
      <c r="AI33" s="283">
        <f t="shared" si="6"/>
        <v>3</v>
      </c>
      <c r="AJ33" s="290">
        <f t="shared" si="4"/>
        <v>37263.812216268343</v>
      </c>
      <c r="AK33" s="283">
        <v>8070727</v>
      </c>
      <c r="AL33" s="290">
        <f t="shared" si="2"/>
        <v>0.61255002739726083</v>
      </c>
      <c r="AM33" s="291">
        <v>5.45E-2</v>
      </c>
      <c r="AN33" s="290">
        <v>7245.38</v>
      </c>
      <c r="AO33" s="287">
        <v>0</v>
      </c>
      <c r="AP33" s="292">
        <v>0.33690251754550576</v>
      </c>
      <c r="AQ33" s="292">
        <v>1.5313750797522988E-2</v>
      </c>
      <c r="AS33" s="293">
        <f t="shared" si="7"/>
        <v>1092</v>
      </c>
      <c r="AT33" s="231">
        <f t="shared" si="8"/>
        <v>16.690000000002328</v>
      </c>
      <c r="AU33" s="251">
        <f t="shared" si="9"/>
        <v>1.5283882783884916E-2</v>
      </c>
      <c r="AV33" s="231">
        <f t="shared" si="10"/>
        <v>3</v>
      </c>
      <c r="AW33" s="231">
        <f t="shared" si="11"/>
        <v>50.070000000006985</v>
      </c>
    </row>
    <row r="34" spans="1:49" hidden="1">
      <c r="A34" s="283">
        <v>1009756</v>
      </c>
      <c r="B34" s="283">
        <f t="shared" si="3"/>
        <v>1907</v>
      </c>
      <c r="C34" s="284">
        <v>45082</v>
      </c>
      <c r="D34" s="283" t="s">
        <v>479</v>
      </c>
      <c r="E34" s="283" t="s">
        <v>480</v>
      </c>
      <c r="F34" s="283">
        <v>8294</v>
      </c>
      <c r="G34" s="285">
        <v>17383</v>
      </c>
      <c r="H34" s="283" t="s">
        <v>376</v>
      </c>
      <c r="I34" s="283" t="s">
        <v>481</v>
      </c>
      <c r="J34" s="283" t="s">
        <v>482</v>
      </c>
      <c r="K34" s="283" t="s">
        <v>433</v>
      </c>
      <c r="L34" s="283">
        <v>1444</v>
      </c>
      <c r="M34" s="283" t="s">
        <v>376</v>
      </c>
      <c r="N34" s="283" t="s">
        <v>503</v>
      </c>
      <c r="O34" s="283" t="s">
        <v>484</v>
      </c>
      <c r="P34" s="283" t="s">
        <v>485</v>
      </c>
      <c r="Q34" s="283" t="s">
        <v>514</v>
      </c>
      <c r="R34" s="283" t="s">
        <v>493</v>
      </c>
      <c r="S34" s="283" t="s">
        <v>515</v>
      </c>
      <c r="T34" s="283" t="s">
        <v>516</v>
      </c>
      <c r="U34" s="283" t="s">
        <v>506</v>
      </c>
      <c r="V34" s="283" t="s">
        <v>490</v>
      </c>
      <c r="W34" s="286">
        <f t="shared" si="0"/>
        <v>213000</v>
      </c>
      <c r="X34" s="287">
        <v>213</v>
      </c>
      <c r="Y34" s="290">
        <v>214516.68</v>
      </c>
      <c r="Z34" s="287" t="s">
        <v>571</v>
      </c>
      <c r="AA34" s="288">
        <v>5.6500000000000002E-2</v>
      </c>
      <c r="AB34" s="288">
        <v>5.6500000000000002E-2</v>
      </c>
      <c r="AC34" s="284">
        <v>44672</v>
      </c>
      <c r="AD34" s="284">
        <v>45764</v>
      </c>
      <c r="AE34" s="289">
        <f>+AD34-AC34</f>
        <v>1092</v>
      </c>
      <c r="AF34" s="290">
        <v>214516.68</v>
      </c>
      <c r="AG34" s="290">
        <v>214644.8</v>
      </c>
      <c r="AH34" s="284">
        <v>45086</v>
      </c>
      <c r="AI34" s="283">
        <f t="shared" si="6"/>
        <v>4</v>
      </c>
      <c r="AJ34" s="290">
        <f t="shared" si="4"/>
        <v>214519.38349784349</v>
      </c>
      <c r="AK34" s="283">
        <v>8070727</v>
      </c>
      <c r="AL34" s="290">
        <f t="shared" si="2"/>
        <v>4.7017354520547983</v>
      </c>
      <c r="AM34" s="291">
        <v>5.45E-2</v>
      </c>
      <c r="AN34" s="290">
        <v>7245.38</v>
      </c>
      <c r="AO34" s="287">
        <v>0</v>
      </c>
      <c r="AP34" s="290">
        <v>2.5859544589979357</v>
      </c>
      <c r="AQ34" s="290">
        <v>0.11754338449990617</v>
      </c>
    </row>
    <row r="35" spans="1:49" hidden="1">
      <c r="A35" s="283">
        <v>1009757</v>
      </c>
      <c r="B35" s="283">
        <f t="shared" si="3"/>
        <v>1908</v>
      </c>
      <c r="C35" s="284">
        <v>45082</v>
      </c>
      <c r="D35" s="283" t="s">
        <v>479</v>
      </c>
      <c r="E35" s="283" t="s">
        <v>480</v>
      </c>
      <c r="F35" s="283">
        <v>8294</v>
      </c>
      <c r="G35" s="285">
        <v>17383</v>
      </c>
      <c r="H35" s="283" t="s">
        <v>376</v>
      </c>
      <c r="I35" s="283" t="s">
        <v>481</v>
      </c>
      <c r="J35" s="283" t="s">
        <v>482</v>
      </c>
      <c r="K35" s="283" t="s">
        <v>433</v>
      </c>
      <c r="L35" s="283">
        <v>1444</v>
      </c>
      <c r="M35" s="283" t="s">
        <v>376</v>
      </c>
      <c r="N35" s="283" t="s">
        <v>503</v>
      </c>
      <c r="O35" s="283" t="s">
        <v>484</v>
      </c>
      <c r="P35" s="283" t="s">
        <v>485</v>
      </c>
      <c r="Q35" s="283" t="s">
        <v>524</v>
      </c>
      <c r="R35" s="283" t="s">
        <v>493</v>
      </c>
      <c r="S35" s="283" t="s">
        <v>525</v>
      </c>
      <c r="T35" s="283" t="s">
        <v>526</v>
      </c>
      <c r="U35" s="283" t="s">
        <v>506</v>
      </c>
      <c r="V35" s="283" t="s">
        <v>490</v>
      </c>
      <c r="W35" s="286">
        <f t="shared" si="0"/>
        <v>340000</v>
      </c>
      <c r="X35" s="287">
        <v>340</v>
      </c>
      <c r="Y35" s="290">
        <v>342123.84</v>
      </c>
      <c r="Z35" s="287" t="s">
        <v>572</v>
      </c>
      <c r="AA35" s="288">
        <f>+AB35</f>
        <v>0.06</v>
      </c>
      <c r="AB35" s="288">
        <v>0.06</v>
      </c>
      <c r="AC35" s="284">
        <v>44680</v>
      </c>
      <c r="AD35" s="284">
        <v>46864</v>
      </c>
      <c r="AE35" s="289">
        <v>2184</v>
      </c>
      <c r="AF35" s="290">
        <v>342123.84</v>
      </c>
      <c r="AG35" s="290">
        <v>342328.17</v>
      </c>
      <c r="AH35" s="284">
        <v>45086</v>
      </c>
      <c r="AI35" s="283">
        <f t="shared" si="6"/>
        <v>4</v>
      </c>
      <c r="AJ35" s="290">
        <f t="shared" si="4"/>
        <v>342128.15169765434</v>
      </c>
      <c r="AK35" s="283">
        <v>8070727</v>
      </c>
      <c r="AL35" s="290">
        <f t="shared" si="2"/>
        <v>20.621162958904105</v>
      </c>
      <c r="AM35" s="291">
        <v>5.45E-2</v>
      </c>
      <c r="AN35" s="290">
        <v>7245.38</v>
      </c>
      <c r="AO35" s="287">
        <v>0</v>
      </c>
      <c r="AP35" s="290">
        <v>4.1242325389378873</v>
      </c>
      <c r="AQ35" s="290">
        <v>0.18746511540626759</v>
      </c>
    </row>
    <row r="36" spans="1:49" hidden="1">
      <c r="A36" s="283">
        <v>1009772</v>
      </c>
      <c r="B36" s="283">
        <f t="shared" si="3"/>
        <v>1909</v>
      </c>
      <c r="C36" s="284">
        <v>45083</v>
      </c>
      <c r="D36" s="283" t="s">
        <v>479</v>
      </c>
      <c r="E36" s="283" t="s">
        <v>480</v>
      </c>
      <c r="F36" s="283" t="s">
        <v>573</v>
      </c>
      <c r="G36" s="285">
        <v>17384</v>
      </c>
      <c r="H36" s="283" t="s">
        <v>375</v>
      </c>
      <c r="I36" s="283" t="s">
        <v>481</v>
      </c>
      <c r="J36" s="283" t="s">
        <v>482</v>
      </c>
      <c r="K36" s="283" t="s">
        <v>433</v>
      </c>
      <c r="L36" s="283">
        <v>1443</v>
      </c>
      <c r="M36" s="283" t="s">
        <v>375</v>
      </c>
      <c r="N36" s="283" t="s">
        <v>483</v>
      </c>
      <c r="O36" s="283" t="s">
        <v>484</v>
      </c>
      <c r="P36" s="283" t="s">
        <v>485</v>
      </c>
      <c r="Q36" s="283" t="s">
        <v>574</v>
      </c>
      <c r="R36" s="283" t="s">
        <v>493</v>
      </c>
      <c r="S36" s="283" t="s">
        <v>556</v>
      </c>
      <c r="T36" s="283" t="s">
        <v>575</v>
      </c>
      <c r="U36" s="283" t="s">
        <v>32</v>
      </c>
      <c r="V36" s="283" t="s">
        <v>490</v>
      </c>
      <c r="W36" s="286">
        <f t="shared" si="0"/>
        <v>4484000000</v>
      </c>
      <c r="X36" s="287">
        <v>4484</v>
      </c>
      <c r="Y36" s="287">
        <v>4449580079</v>
      </c>
      <c r="Z36" s="287" t="s">
        <v>576</v>
      </c>
      <c r="AA36" s="298">
        <v>8.5000000000000006E-2</v>
      </c>
      <c r="AB36" s="298">
        <v>8.5000000000000006E-2</v>
      </c>
      <c r="AC36" s="284">
        <v>44847</v>
      </c>
      <c r="AD36" s="284">
        <v>45575</v>
      </c>
      <c r="AE36" s="289">
        <f>+AD36-AC36</f>
        <v>728</v>
      </c>
      <c r="AF36" s="287">
        <v>4449580079</v>
      </c>
      <c r="AG36" s="287">
        <v>4456620168</v>
      </c>
      <c r="AH36" s="284">
        <v>45090</v>
      </c>
      <c r="AI36" s="283">
        <f t="shared" si="6"/>
        <v>7</v>
      </c>
      <c r="AJ36" s="287">
        <f t="shared" si="4"/>
        <v>4449678213.5743437</v>
      </c>
      <c r="AK36" s="283">
        <v>8070726</v>
      </c>
      <c r="AL36" s="290">
        <f t="shared" si="2"/>
        <v>29.419856660676817</v>
      </c>
      <c r="AM36" s="291">
        <v>8.2500000000000004E-2</v>
      </c>
      <c r="AN36" s="290">
        <v>7251.43</v>
      </c>
      <c r="AO36" s="287">
        <v>0</v>
      </c>
      <c r="AP36" s="287">
        <v>93867.853719346953</v>
      </c>
      <c r="AQ36" s="287">
        <v>4266.7206236066804</v>
      </c>
    </row>
    <row r="37" spans="1:49" hidden="1">
      <c r="A37" s="283">
        <v>1009773</v>
      </c>
      <c r="B37" s="283">
        <f t="shared" si="3"/>
        <v>1910</v>
      </c>
      <c r="C37" s="284">
        <v>45083</v>
      </c>
      <c r="D37" s="283" t="s">
        <v>479</v>
      </c>
      <c r="E37" s="283" t="s">
        <v>480</v>
      </c>
      <c r="F37" s="283" t="s">
        <v>577</v>
      </c>
      <c r="G37" s="285">
        <v>17383</v>
      </c>
      <c r="H37" s="283" t="s">
        <v>376</v>
      </c>
      <c r="I37" s="283" t="s">
        <v>481</v>
      </c>
      <c r="J37" s="283" t="s">
        <v>482</v>
      </c>
      <c r="K37" s="283" t="s">
        <v>433</v>
      </c>
      <c r="L37" s="283">
        <v>1444</v>
      </c>
      <c r="M37" s="283" t="s">
        <v>376</v>
      </c>
      <c r="N37" s="283" t="s">
        <v>503</v>
      </c>
      <c r="O37" s="283" t="s">
        <v>484</v>
      </c>
      <c r="P37" s="283" t="s">
        <v>485</v>
      </c>
      <c r="Q37" s="283" t="s">
        <v>578</v>
      </c>
      <c r="R37" s="283" t="s">
        <v>493</v>
      </c>
      <c r="S37" s="283" t="s">
        <v>579</v>
      </c>
      <c r="T37" s="283" t="s">
        <v>580</v>
      </c>
      <c r="U37" s="283" t="s">
        <v>506</v>
      </c>
      <c r="V37" s="283" t="s">
        <v>490</v>
      </c>
      <c r="W37" s="286">
        <f t="shared" si="0"/>
        <v>488000</v>
      </c>
      <c r="X37" s="287">
        <v>488</v>
      </c>
      <c r="Y37" s="290">
        <v>492706.19</v>
      </c>
      <c r="Z37" s="287" t="s">
        <v>581</v>
      </c>
      <c r="AA37" s="291">
        <v>5.5E-2</v>
      </c>
      <c r="AB37" s="291">
        <v>5.5E-2</v>
      </c>
      <c r="AC37" s="297">
        <v>44285</v>
      </c>
      <c r="AD37" s="297">
        <v>47819</v>
      </c>
      <c r="AE37" s="289">
        <f>+AD37-AC37</f>
        <v>3534</v>
      </c>
      <c r="AF37" s="290">
        <v>492706.19</v>
      </c>
      <c r="AG37" s="290">
        <v>493249.52</v>
      </c>
      <c r="AH37" s="284">
        <v>45090</v>
      </c>
      <c r="AI37" s="283">
        <f t="shared" si="6"/>
        <v>7</v>
      </c>
      <c r="AJ37" s="290">
        <f>+AF37+AP37+AQ37+AO37</f>
        <v>492717.05653381877</v>
      </c>
      <c r="AK37" s="283">
        <v>8070727</v>
      </c>
      <c r="AL37" s="290">
        <f t="shared" si="2"/>
        <v>-23.622899520547964</v>
      </c>
      <c r="AM37" s="291">
        <v>5.7500000000000002E-2</v>
      </c>
      <c r="AN37" s="290">
        <v>7251.43</v>
      </c>
      <c r="AO37" s="287">
        <v>0</v>
      </c>
      <c r="AP37" s="290">
        <v>10.39407582660912</v>
      </c>
      <c r="AQ37" s="290">
        <v>0.4724579921185964</v>
      </c>
    </row>
    <row r="38" spans="1:49" hidden="1">
      <c r="A38" s="283">
        <v>1009774</v>
      </c>
      <c r="B38" s="283">
        <f t="shared" si="3"/>
        <v>1911</v>
      </c>
      <c r="C38" s="284">
        <v>45083</v>
      </c>
      <c r="D38" s="283" t="s">
        <v>479</v>
      </c>
      <c r="E38" s="283" t="s">
        <v>480</v>
      </c>
      <c r="F38" s="283" t="s">
        <v>577</v>
      </c>
      <c r="G38" s="285">
        <v>17383</v>
      </c>
      <c r="H38" s="283" t="s">
        <v>376</v>
      </c>
      <c r="I38" s="283" t="s">
        <v>481</v>
      </c>
      <c r="J38" s="283" t="s">
        <v>482</v>
      </c>
      <c r="K38" s="283" t="s">
        <v>433</v>
      </c>
      <c r="L38" s="283">
        <v>1444</v>
      </c>
      <c r="M38" s="283" t="s">
        <v>376</v>
      </c>
      <c r="N38" s="283" t="s">
        <v>503</v>
      </c>
      <c r="O38" s="283" t="s">
        <v>484</v>
      </c>
      <c r="P38" s="283" t="s">
        <v>485</v>
      </c>
      <c r="Q38" s="283" t="s">
        <v>582</v>
      </c>
      <c r="R38" s="283" t="s">
        <v>493</v>
      </c>
      <c r="S38" s="283" t="s">
        <v>583</v>
      </c>
      <c r="T38" s="283" t="s">
        <v>584</v>
      </c>
      <c r="U38" s="283" t="s">
        <v>506</v>
      </c>
      <c r="V38" s="283" t="s">
        <v>490</v>
      </c>
      <c r="W38" s="286">
        <f t="shared" si="0"/>
        <v>550000</v>
      </c>
      <c r="X38" s="287">
        <v>550</v>
      </c>
      <c r="Y38" s="290">
        <v>551582.18999999994</v>
      </c>
      <c r="Z38" s="287" t="s">
        <v>585</v>
      </c>
      <c r="AA38" s="288">
        <f>+AM38</f>
        <v>5.7500000000000002E-2</v>
      </c>
      <c r="AB38" s="288">
        <v>0.05</v>
      </c>
      <c r="AC38" s="284">
        <v>44526</v>
      </c>
      <c r="AD38" s="297">
        <v>48156</v>
      </c>
      <c r="AE38" s="289">
        <f>+AD38-AC38</f>
        <v>3630</v>
      </c>
      <c r="AF38" s="290">
        <v>551582.18999999994</v>
      </c>
      <c r="AG38" s="290">
        <v>552277.34</v>
      </c>
      <c r="AH38" s="284">
        <v>45091</v>
      </c>
      <c r="AI38" s="283">
        <f t="shared" si="6"/>
        <v>8</v>
      </c>
      <c r="AJ38" s="290">
        <f>+AF38+AP38+AQ38+AO38</f>
        <v>551596.09289360105</v>
      </c>
      <c r="AK38" s="283">
        <v>8070727</v>
      </c>
      <c r="AL38" s="290">
        <f t="shared" si="2"/>
        <v>0</v>
      </c>
      <c r="AM38" s="291">
        <v>5.7500000000000002E-2</v>
      </c>
      <c r="AN38" s="290">
        <v>7251.43</v>
      </c>
      <c r="AO38" s="287">
        <v>0</v>
      </c>
      <c r="AP38" s="290">
        <v>13.298419966222555</v>
      </c>
      <c r="AQ38" s="290">
        <v>0.60447363482829797</v>
      </c>
    </row>
    <row r="39" spans="1:49" hidden="1">
      <c r="A39" s="283">
        <v>1009775</v>
      </c>
      <c r="B39" s="283">
        <f t="shared" si="3"/>
        <v>1912</v>
      </c>
      <c r="C39" s="284">
        <v>45083</v>
      </c>
      <c r="D39" s="283" t="s">
        <v>479</v>
      </c>
      <c r="E39" s="283" t="s">
        <v>535</v>
      </c>
      <c r="F39" s="283" t="s">
        <v>586</v>
      </c>
      <c r="G39" s="285">
        <v>8294</v>
      </c>
      <c r="H39" s="283" t="s">
        <v>536</v>
      </c>
      <c r="I39" s="283"/>
      <c r="J39" s="283"/>
      <c r="K39" s="283"/>
      <c r="L39" s="283"/>
      <c r="M39" s="283"/>
      <c r="N39" s="283"/>
      <c r="O39" s="283"/>
      <c r="P39" s="283"/>
      <c r="Q39" s="283" t="s">
        <v>587</v>
      </c>
      <c r="R39" s="283" t="s">
        <v>493</v>
      </c>
      <c r="S39" s="283" t="s">
        <v>588</v>
      </c>
      <c r="T39" s="283" t="s">
        <v>589</v>
      </c>
      <c r="U39" s="283" t="s">
        <v>32</v>
      </c>
      <c r="V39" s="283" t="s">
        <v>490</v>
      </c>
      <c r="W39" s="286">
        <f t="shared" si="0"/>
        <v>60000000</v>
      </c>
      <c r="X39" s="287">
        <v>60</v>
      </c>
      <c r="Y39" s="287">
        <v>58115014</v>
      </c>
      <c r="Z39" s="287" t="s">
        <v>590</v>
      </c>
      <c r="AA39" s="288">
        <v>0.10199999999999999</v>
      </c>
      <c r="AB39" s="288">
        <v>0.10199999999999999</v>
      </c>
      <c r="AC39" s="284">
        <v>44558</v>
      </c>
      <c r="AD39" s="284">
        <v>48198</v>
      </c>
      <c r="AE39" s="289">
        <f>+AD39-AC39</f>
        <v>3640</v>
      </c>
      <c r="AF39" s="287">
        <v>58115014</v>
      </c>
      <c r="AG39" s="287">
        <v>58371357</v>
      </c>
      <c r="AH39" s="284">
        <v>45097</v>
      </c>
      <c r="AI39" s="283">
        <f t="shared" si="6"/>
        <v>14</v>
      </c>
      <c r="AJ39" s="290">
        <f t="shared" ref="AJ39:AJ44" si="12">+AF39+AP39+AQ39+AO39</f>
        <v>58115014</v>
      </c>
      <c r="AK39" s="283">
        <v>8070726</v>
      </c>
      <c r="AL39" s="290">
        <f t="shared" si="2"/>
        <v>-3.9961631556507955</v>
      </c>
      <c r="AM39" s="291">
        <v>0.115</v>
      </c>
      <c r="AN39" s="290">
        <v>7251.43</v>
      </c>
      <c r="AO39" s="287">
        <v>0</v>
      </c>
      <c r="AP39" s="290">
        <v>0</v>
      </c>
      <c r="AQ39" s="290">
        <v>0</v>
      </c>
    </row>
    <row r="40" spans="1:49" hidden="1">
      <c r="A40" s="283">
        <v>1009785</v>
      </c>
      <c r="B40" s="283">
        <f t="shared" si="3"/>
        <v>1913</v>
      </c>
      <c r="C40" s="284">
        <v>45083</v>
      </c>
      <c r="D40" s="283" t="s">
        <v>479</v>
      </c>
      <c r="E40" s="283" t="s">
        <v>480</v>
      </c>
      <c r="F40" s="283">
        <v>8294</v>
      </c>
      <c r="G40" s="285">
        <v>17384</v>
      </c>
      <c r="H40" s="283" t="s">
        <v>375</v>
      </c>
      <c r="I40" s="283" t="s">
        <v>481</v>
      </c>
      <c r="J40" s="283" t="s">
        <v>482</v>
      </c>
      <c r="K40" s="283" t="s">
        <v>433</v>
      </c>
      <c r="L40" s="283">
        <v>1443</v>
      </c>
      <c r="M40" s="283" t="s">
        <v>375</v>
      </c>
      <c r="N40" s="283" t="s">
        <v>483</v>
      </c>
      <c r="O40" s="283" t="s">
        <v>484</v>
      </c>
      <c r="P40" s="283" t="s">
        <v>485</v>
      </c>
      <c r="Q40" s="283" t="s">
        <v>555</v>
      </c>
      <c r="R40" s="283" t="s">
        <v>544</v>
      </c>
      <c r="S40" s="283" t="s">
        <v>556</v>
      </c>
      <c r="T40" s="283" t="s">
        <v>557</v>
      </c>
      <c r="U40" s="283" t="s">
        <v>32</v>
      </c>
      <c r="V40" s="283" t="s">
        <v>490</v>
      </c>
      <c r="W40" s="286">
        <f t="shared" si="0"/>
        <v>1405000000</v>
      </c>
      <c r="X40" s="287">
        <v>1405</v>
      </c>
      <c r="Y40" s="287">
        <v>1445387014</v>
      </c>
      <c r="Z40" s="287" t="s">
        <v>591</v>
      </c>
      <c r="AA40" s="288">
        <v>6.0999999999999999E-2</v>
      </c>
      <c r="AB40" s="288">
        <v>6.0999999999999999E-2</v>
      </c>
      <c r="AC40" s="284">
        <v>44182</v>
      </c>
      <c r="AD40" s="284">
        <v>46007</v>
      </c>
      <c r="AE40" s="289">
        <v>1825</v>
      </c>
      <c r="AF40" s="287">
        <v>1445387014</v>
      </c>
      <c r="AG40" s="287">
        <v>1447077919</v>
      </c>
      <c r="AH40" s="284">
        <v>45090</v>
      </c>
      <c r="AI40" s="283">
        <f t="shared" si="6"/>
        <v>7</v>
      </c>
      <c r="AJ40" s="287">
        <f t="shared" si="12"/>
        <v>1445412793.3683813</v>
      </c>
      <c r="AK40" s="283">
        <v>8070726</v>
      </c>
      <c r="AL40" s="290">
        <f t="shared" si="2"/>
        <v>0</v>
      </c>
      <c r="AM40" s="291">
        <v>6.0999999999999999E-2</v>
      </c>
      <c r="AN40" s="290">
        <v>7251.43</v>
      </c>
      <c r="AO40" s="287">
        <v>0</v>
      </c>
      <c r="AP40" s="287">
        <v>24393.380833927567</v>
      </c>
      <c r="AQ40" s="287">
        <v>1385.9875473822481</v>
      </c>
    </row>
    <row r="41" spans="1:49" hidden="1">
      <c r="A41" s="283">
        <v>1009786</v>
      </c>
      <c r="B41" s="283">
        <f t="shared" si="3"/>
        <v>1914</v>
      </c>
      <c r="C41" s="284">
        <v>45083</v>
      </c>
      <c r="D41" s="283" t="s">
        <v>479</v>
      </c>
      <c r="E41" s="283" t="s">
        <v>480</v>
      </c>
      <c r="F41" s="283">
        <v>8294</v>
      </c>
      <c r="G41" s="285">
        <v>17384</v>
      </c>
      <c r="H41" s="283" t="s">
        <v>375</v>
      </c>
      <c r="I41" s="283" t="s">
        <v>481</v>
      </c>
      <c r="J41" s="283" t="s">
        <v>482</v>
      </c>
      <c r="K41" s="283" t="s">
        <v>433</v>
      </c>
      <c r="L41" s="283">
        <v>1443</v>
      </c>
      <c r="M41" s="283" t="s">
        <v>375</v>
      </c>
      <c r="N41" s="283" t="s">
        <v>483</v>
      </c>
      <c r="O41" s="283" t="s">
        <v>484</v>
      </c>
      <c r="P41" s="283" t="s">
        <v>485</v>
      </c>
      <c r="Q41" s="283" t="s">
        <v>541</v>
      </c>
      <c r="R41" s="283" t="s">
        <v>487</v>
      </c>
      <c r="S41" s="283" t="s">
        <v>500</v>
      </c>
      <c r="T41" s="283" t="s">
        <v>501</v>
      </c>
      <c r="U41" s="283" t="s">
        <v>32</v>
      </c>
      <c r="V41" s="283" t="s">
        <v>490</v>
      </c>
      <c r="W41" s="286">
        <f t="shared" si="0"/>
        <v>5943000000</v>
      </c>
      <c r="X41" s="287">
        <v>5943</v>
      </c>
      <c r="Y41" s="287">
        <v>5963596973</v>
      </c>
      <c r="Z41" s="287" t="s">
        <v>592</v>
      </c>
      <c r="AA41" s="288">
        <v>0.115</v>
      </c>
      <c r="AB41" s="288">
        <v>0.115</v>
      </c>
      <c r="AC41" s="284">
        <v>45041</v>
      </c>
      <c r="AD41" s="284">
        <v>46136</v>
      </c>
      <c r="AE41" s="289">
        <f t="shared" ref="AE41:AE50" si="13">+AD41-AC41</f>
        <v>1095</v>
      </c>
      <c r="AF41" s="287">
        <v>5963596973</v>
      </c>
      <c r="AG41" s="287">
        <v>5964936740</v>
      </c>
      <c r="AH41" s="284">
        <v>45084</v>
      </c>
      <c r="AI41" s="283">
        <f t="shared" si="6"/>
        <v>1</v>
      </c>
      <c r="AJ41" s="287">
        <f t="shared" si="12"/>
        <v>5963612167.918314</v>
      </c>
      <c r="AK41" s="283">
        <v>8070726</v>
      </c>
      <c r="AL41" s="290">
        <f t="shared" si="2"/>
        <v>74.354233695502217</v>
      </c>
      <c r="AM41" s="291">
        <v>8.199999999999999E-2</v>
      </c>
      <c r="AN41" s="290">
        <v>7251.43</v>
      </c>
      <c r="AO41" s="287">
        <v>0</v>
      </c>
      <c r="AP41" s="287">
        <v>14377.987221617565</v>
      </c>
      <c r="AQ41" s="287">
        <v>816.93109213736159</v>
      </c>
    </row>
    <row r="42" spans="1:49" hidden="1">
      <c r="A42" s="283">
        <v>1009787</v>
      </c>
      <c r="B42" s="283">
        <f t="shared" si="3"/>
        <v>1915</v>
      </c>
      <c r="C42" s="284">
        <v>45083</v>
      </c>
      <c r="D42" s="283" t="s">
        <v>479</v>
      </c>
      <c r="E42" s="283" t="s">
        <v>480</v>
      </c>
      <c r="F42" s="283">
        <v>8294</v>
      </c>
      <c r="G42" s="285">
        <v>17384</v>
      </c>
      <c r="H42" s="283" t="s">
        <v>375</v>
      </c>
      <c r="I42" s="283" t="s">
        <v>481</v>
      </c>
      <c r="J42" s="283" t="s">
        <v>482</v>
      </c>
      <c r="K42" s="283" t="s">
        <v>433</v>
      </c>
      <c r="L42" s="283">
        <v>1443</v>
      </c>
      <c r="M42" s="283" t="s">
        <v>375</v>
      </c>
      <c r="N42" s="283" t="s">
        <v>483</v>
      </c>
      <c r="O42" s="283" t="s">
        <v>484</v>
      </c>
      <c r="P42" s="283" t="s">
        <v>485</v>
      </c>
      <c r="Q42" s="283" t="s">
        <v>499</v>
      </c>
      <c r="R42" s="283" t="s">
        <v>493</v>
      </c>
      <c r="S42" s="283" t="s">
        <v>500</v>
      </c>
      <c r="T42" s="283" t="s">
        <v>501</v>
      </c>
      <c r="U42" s="283" t="s">
        <v>32</v>
      </c>
      <c r="V42" s="283" t="s">
        <v>490</v>
      </c>
      <c r="W42" s="286">
        <f t="shared" si="0"/>
        <v>4000000000</v>
      </c>
      <c r="X42" s="287">
        <v>4000</v>
      </c>
      <c r="Y42" s="287">
        <v>4054082192</v>
      </c>
      <c r="Z42" s="287" t="s">
        <v>593</v>
      </c>
      <c r="AA42" s="288">
        <v>0.105</v>
      </c>
      <c r="AB42" s="288">
        <v>0.105</v>
      </c>
      <c r="AC42" s="284">
        <v>44854</v>
      </c>
      <c r="AD42" s="284">
        <v>45946</v>
      </c>
      <c r="AE42" s="289">
        <f t="shared" si="13"/>
        <v>1092</v>
      </c>
      <c r="AF42" s="287">
        <v>4054082192</v>
      </c>
      <c r="AG42" s="287">
        <v>4056814531.9999995</v>
      </c>
      <c r="AH42" s="284">
        <v>45086</v>
      </c>
      <c r="AI42" s="283">
        <f t="shared" si="6"/>
        <v>3</v>
      </c>
      <c r="AJ42" s="290">
        <f t="shared" si="12"/>
        <v>4054120511.4070182</v>
      </c>
      <c r="AK42" s="283">
        <v>8070726</v>
      </c>
      <c r="AL42" s="290">
        <f t="shared" si="2"/>
        <v>105.68786300157068</v>
      </c>
      <c r="AM42" s="291">
        <v>8.199999999999999E-2</v>
      </c>
      <c r="AN42" s="290">
        <v>7251.43</v>
      </c>
      <c r="AO42" s="287">
        <v>0</v>
      </c>
      <c r="AP42" s="287">
        <v>36653.345843497838</v>
      </c>
      <c r="AQ42" s="287">
        <v>1666.0611747044472</v>
      </c>
    </row>
    <row r="43" spans="1:49" hidden="1">
      <c r="A43" s="283">
        <v>1009792</v>
      </c>
      <c r="B43" s="283">
        <f t="shared" si="3"/>
        <v>1916</v>
      </c>
      <c r="C43" s="284">
        <v>45083</v>
      </c>
      <c r="D43" s="283" t="s">
        <v>479</v>
      </c>
      <c r="E43" s="283" t="s">
        <v>480</v>
      </c>
      <c r="F43" s="283">
        <v>8294</v>
      </c>
      <c r="G43" s="285">
        <v>18532</v>
      </c>
      <c r="H43" s="283" t="s">
        <v>532</v>
      </c>
      <c r="I43" s="283" t="s">
        <v>481</v>
      </c>
      <c r="J43" s="283" t="s">
        <v>482</v>
      </c>
      <c r="K43" s="283" t="s">
        <v>433</v>
      </c>
      <c r="L43" s="283">
        <v>1562</v>
      </c>
      <c r="M43" s="283" t="s">
        <v>532</v>
      </c>
      <c r="N43" s="283" t="s">
        <v>533</v>
      </c>
      <c r="O43" s="283" t="s">
        <v>484</v>
      </c>
      <c r="P43" s="283" t="s">
        <v>485</v>
      </c>
      <c r="Q43" s="283" t="s">
        <v>520</v>
      </c>
      <c r="R43" s="283" t="s">
        <v>493</v>
      </c>
      <c r="S43" s="283" t="s">
        <v>521</v>
      </c>
      <c r="T43" s="283" t="s">
        <v>522</v>
      </c>
      <c r="U43" s="283" t="s">
        <v>506</v>
      </c>
      <c r="V43" s="283" t="s">
        <v>490</v>
      </c>
      <c r="W43" s="286">
        <f t="shared" si="0"/>
        <v>50000</v>
      </c>
      <c r="X43" s="287">
        <v>50</v>
      </c>
      <c r="Y43" s="290">
        <v>50139.040000000001</v>
      </c>
      <c r="Z43" s="287" t="s">
        <v>594</v>
      </c>
      <c r="AA43" s="288">
        <f>+AB43</f>
        <v>7.2499999999999995E-2</v>
      </c>
      <c r="AB43" s="288">
        <v>7.2499999999999995E-2</v>
      </c>
      <c r="AC43" s="284">
        <v>44601</v>
      </c>
      <c r="AD43" s="284">
        <v>48180</v>
      </c>
      <c r="AE43" s="289">
        <f t="shared" si="13"/>
        <v>3579</v>
      </c>
      <c r="AF43" s="290">
        <v>50139.040000000001</v>
      </c>
      <c r="AG43" s="290">
        <v>50206.83</v>
      </c>
      <c r="AH43" s="284">
        <v>45090</v>
      </c>
      <c r="AI43" s="283">
        <f t="shared" si="6"/>
        <v>7</v>
      </c>
      <c r="AJ43" s="290">
        <f t="shared" si="12"/>
        <v>50140.14580622466</v>
      </c>
      <c r="AK43" s="283">
        <v>8070727</v>
      </c>
      <c r="AL43" s="290">
        <f t="shared" si="2"/>
        <v>1.9231412602739744</v>
      </c>
      <c r="AM43" s="291">
        <v>7.0499999999999993E-2</v>
      </c>
      <c r="AN43" s="290">
        <v>7251.43</v>
      </c>
      <c r="AO43" s="287">
        <v>0</v>
      </c>
      <c r="AP43" s="290">
        <v>1.0577276931506849</v>
      </c>
      <c r="AQ43" s="290">
        <v>4.807853150684932E-2</v>
      </c>
    </row>
    <row r="44" spans="1:49">
      <c r="A44" s="283">
        <v>1009795</v>
      </c>
      <c r="B44" s="283">
        <f t="shared" si="3"/>
        <v>1917</v>
      </c>
      <c r="C44" s="284">
        <v>45083</v>
      </c>
      <c r="D44" s="283" t="s">
        <v>479</v>
      </c>
      <c r="E44" s="283" t="s">
        <v>480</v>
      </c>
      <c r="F44" s="283">
        <v>8294</v>
      </c>
      <c r="G44" s="285">
        <v>21184</v>
      </c>
      <c r="H44" s="283" t="s">
        <v>528</v>
      </c>
      <c r="I44" s="283" t="s">
        <v>481</v>
      </c>
      <c r="J44" s="283" t="s">
        <v>529</v>
      </c>
      <c r="K44" s="283" t="s">
        <v>433</v>
      </c>
      <c r="L44" s="283">
        <v>1893</v>
      </c>
      <c r="M44" s="283" t="s">
        <v>528</v>
      </c>
      <c r="N44" s="283" t="s">
        <v>530</v>
      </c>
      <c r="O44" s="283" t="s">
        <v>484</v>
      </c>
      <c r="P44" s="283" t="s">
        <v>485</v>
      </c>
      <c r="Q44" s="283" t="s">
        <v>567</v>
      </c>
      <c r="R44" s="283" t="s">
        <v>493</v>
      </c>
      <c r="S44" s="283" t="s">
        <v>509</v>
      </c>
      <c r="T44" s="283" t="s">
        <v>510</v>
      </c>
      <c r="U44" s="286" t="s">
        <v>506</v>
      </c>
      <c r="V44" s="283" t="s">
        <v>490</v>
      </c>
      <c r="W44" s="286">
        <f t="shared" si="0"/>
        <v>27000</v>
      </c>
      <c r="X44" s="287">
        <v>27</v>
      </c>
      <c r="Y44" s="292">
        <v>27073.23</v>
      </c>
      <c r="Z44" s="287" t="s">
        <v>595</v>
      </c>
      <c r="AA44" s="291">
        <v>8.2500000000000004E-2</v>
      </c>
      <c r="AB44" s="291">
        <v>8.2500000000000004E-2</v>
      </c>
      <c r="AC44" s="297">
        <v>45071</v>
      </c>
      <c r="AD44" s="297">
        <v>46590</v>
      </c>
      <c r="AE44" s="289">
        <f t="shared" si="13"/>
        <v>1519</v>
      </c>
      <c r="AF44" s="290">
        <v>27073.23</v>
      </c>
      <c r="AG44" s="290">
        <v>27077.279999999999</v>
      </c>
      <c r="AH44" s="284">
        <v>45084</v>
      </c>
      <c r="AI44" s="283">
        <f t="shared" si="6"/>
        <v>1</v>
      </c>
      <c r="AJ44" s="290">
        <f t="shared" si="12"/>
        <v>27073.315299226873</v>
      </c>
      <c r="AK44" s="283">
        <v>8070727</v>
      </c>
      <c r="AL44" s="290">
        <f t="shared" si="2"/>
        <v>2.0768505205479455</v>
      </c>
      <c r="AM44" s="291">
        <v>5.45E-2</v>
      </c>
      <c r="AN44" s="290">
        <v>7251.43</v>
      </c>
      <c r="AO44" s="287">
        <v>0</v>
      </c>
      <c r="AP44" s="292">
        <v>8.159056483392757E-2</v>
      </c>
      <c r="AQ44" s="299">
        <v>3.7086620379057984E-3</v>
      </c>
      <c r="AS44" s="293">
        <f t="shared" ref="AS44:AS45" si="14">+AD44-AC44</f>
        <v>1519</v>
      </c>
      <c r="AT44" s="231">
        <f t="shared" ref="AT44:AT45" si="15">+AG44-AF44</f>
        <v>4.0499999999992724</v>
      </c>
      <c r="AU44" s="251">
        <f t="shared" ref="AU44:AU45" si="16">+AT44/AS44</f>
        <v>2.6662277814346758E-3</v>
      </c>
      <c r="AV44" s="231">
        <f t="shared" ref="AV44:AV45" si="17">+AH44-C44</f>
        <v>1</v>
      </c>
      <c r="AW44" s="231">
        <f t="shared" ref="AW44:AW45" si="18">+AT44*AV44</f>
        <v>4.0499999999992724</v>
      </c>
    </row>
    <row r="45" spans="1:49">
      <c r="A45" s="283">
        <v>1009797</v>
      </c>
      <c r="B45" s="283">
        <f t="shared" si="3"/>
        <v>1918</v>
      </c>
      <c r="C45" s="284">
        <v>45083</v>
      </c>
      <c r="D45" s="283" t="s">
        <v>479</v>
      </c>
      <c r="E45" s="283" t="s">
        <v>480</v>
      </c>
      <c r="F45" s="283">
        <v>8294</v>
      </c>
      <c r="G45" s="285">
        <v>21184</v>
      </c>
      <c r="H45" s="283" t="s">
        <v>528</v>
      </c>
      <c r="I45" s="283" t="s">
        <v>481</v>
      </c>
      <c r="J45" s="283" t="s">
        <v>529</v>
      </c>
      <c r="K45" s="283" t="s">
        <v>433</v>
      </c>
      <c r="L45" s="283">
        <v>1893</v>
      </c>
      <c r="M45" s="283" t="s">
        <v>528</v>
      </c>
      <c r="N45" s="283" t="s">
        <v>530</v>
      </c>
      <c r="O45" s="283" t="s">
        <v>484</v>
      </c>
      <c r="P45" s="283" t="s">
        <v>485</v>
      </c>
      <c r="Q45" s="283" t="s">
        <v>520</v>
      </c>
      <c r="R45" s="283" t="s">
        <v>493</v>
      </c>
      <c r="S45" s="283" t="s">
        <v>521</v>
      </c>
      <c r="T45" s="283" t="s">
        <v>522</v>
      </c>
      <c r="U45" s="283" t="s">
        <v>506</v>
      </c>
      <c r="V45" s="283" t="s">
        <v>490</v>
      </c>
      <c r="W45" s="286">
        <f t="shared" si="0"/>
        <v>20000</v>
      </c>
      <c r="X45" s="287">
        <v>20</v>
      </c>
      <c r="Y45" s="292">
        <v>20055.62</v>
      </c>
      <c r="Z45" s="287" t="s">
        <v>596</v>
      </c>
      <c r="AA45" s="288">
        <f>+AB45</f>
        <v>7.2499999999999995E-2</v>
      </c>
      <c r="AB45" s="288">
        <v>7.2499999999999995E-2</v>
      </c>
      <c r="AC45" s="284">
        <v>44601</v>
      </c>
      <c r="AD45" s="284">
        <v>48180</v>
      </c>
      <c r="AE45" s="289">
        <f t="shared" si="13"/>
        <v>3579</v>
      </c>
      <c r="AF45" s="290">
        <v>20055.62</v>
      </c>
      <c r="AG45" s="290">
        <v>20059.490000000002</v>
      </c>
      <c r="AH45" s="284">
        <v>45084</v>
      </c>
      <c r="AI45" s="283">
        <f>+AH45-C45</f>
        <v>1</v>
      </c>
      <c r="AJ45" s="290">
        <f>+AF45+AP45+AQ45+AO45</f>
        <v>20055.683188939725</v>
      </c>
      <c r="AK45" s="283">
        <v>8070727</v>
      </c>
      <c r="AL45" s="290">
        <f t="shared" si="2"/>
        <v>0.10989380821917817</v>
      </c>
      <c r="AM45" s="291">
        <v>7.0499999999999993E-2</v>
      </c>
      <c r="AN45" s="290">
        <v>7251.43</v>
      </c>
      <c r="AO45" s="287">
        <v>0</v>
      </c>
      <c r="AP45" s="292">
        <v>6.0441594520547946E-2</v>
      </c>
      <c r="AQ45" s="299">
        <v>2.747345205479452E-3</v>
      </c>
      <c r="AR45">
        <v>0.01</v>
      </c>
      <c r="AS45" s="293">
        <f t="shared" si="14"/>
        <v>3579</v>
      </c>
      <c r="AT45" s="231">
        <f t="shared" si="15"/>
        <v>3.8700000000026193</v>
      </c>
      <c r="AU45" s="251">
        <f t="shared" si="16"/>
        <v>1.0813076278297345E-3</v>
      </c>
      <c r="AV45" s="231">
        <f t="shared" si="17"/>
        <v>1</v>
      </c>
      <c r="AW45" s="231">
        <f t="shared" si="18"/>
        <v>3.8700000000026193</v>
      </c>
    </row>
    <row r="46" spans="1:49" ht="15.75" hidden="1" customHeight="1">
      <c r="A46" s="283">
        <v>1009800</v>
      </c>
      <c r="B46" s="283">
        <f t="shared" si="3"/>
        <v>1919</v>
      </c>
      <c r="C46" s="284">
        <v>45083</v>
      </c>
      <c r="D46" s="283" t="s">
        <v>479</v>
      </c>
      <c r="E46" s="283" t="s">
        <v>480</v>
      </c>
      <c r="F46" s="283">
        <v>8294</v>
      </c>
      <c r="G46" s="285">
        <v>12032</v>
      </c>
      <c r="H46" s="283" t="s">
        <v>597</v>
      </c>
      <c r="I46" s="283" t="s">
        <v>481</v>
      </c>
      <c r="J46" s="283" t="s">
        <v>482</v>
      </c>
      <c r="K46" s="283" t="s">
        <v>433</v>
      </c>
      <c r="L46" s="283">
        <v>684</v>
      </c>
      <c r="M46" s="283" t="s">
        <v>597</v>
      </c>
      <c r="N46" s="283" t="s">
        <v>598</v>
      </c>
      <c r="O46" s="283" t="s">
        <v>484</v>
      </c>
      <c r="P46" s="283" t="s">
        <v>485</v>
      </c>
      <c r="Q46" s="283" t="s">
        <v>599</v>
      </c>
      <c r="R46" s="283" t="s">
        <v>493</v>
      </c>
      <c r="S46" s="283" t="s">
        <v>600</v>
      </c>
      <c r="T46" s="283" t="s">
        <v>601</v>
      </c>
      <c r="U46" s="283" t="s">
        <v>506</v>
      </c>
      <c r="V46" s="283" t="s">
        <v>490</v>
      </c>
      <c r="W46" s="286">
        <f t="shared" si="0"/>
        <v>245000</v>
      </c>
      <c r="X46" s="287">
        <v>245</v>
      </c>
      <c r="Y46" s="290">
        <v>246527.05</v>
      </c>
      <c r="Z46" s="287" t="s">
        <v>602</v>
      </c>
      <c r="AA46" s="288">
        <v>6.5000000000000002E-2</v>
      </c>
      <c r="AB46" s="288">
        <v>6.5000000000000002E-2</v>
      </c>
      <c r="AC46" s="284">
        <v>44956</v>
      </c>
      <c r="AD46" s="284">
        <v>47505</v>
      </c>
      <c r="AE46" s="289">
        <f t="shared" si="13"/>
        <v>2549</v>
      </c>
      <c r="AF46" s="290">
        <v>246527.05</v>
      </c>
      <c r="AG46" s="290">
        <v>246763.45</v>
      </c>
      <c r="AH46" s="284">
        <v>45090</v>
      </c>
      <c r="AI46" s="283">
        <f>+AH46-C46</f>
        <v>7</v>
      </c>
      <c r="AJ46" s="290">
        <f>+AF46+AP46+AQ46+AO46</f>
        <v>246527.05</v>
      </c>
      <c r="AK46" s="283">
        <v>8070727</v>
      </c>
      <c r="AL46" s="290">
        <f t="shared" si="2"/>
        <v>70.918740410958904</v>
      </c>
      <c r="AM46" s="291">
        <v>0.05</v>
      </c>
      <c r="AN46" s="290">
        <v>7251.43</v>
      </c>
      <c r="AO46" s="287">
        <v>0</v>
      </c>
      <c r="AP46" s="290">
        <v>0</v>
      </c>
      <c r="AQ46" s="290">
        <v>0</v>
      </c>
    </row>
    <row r="47" spans="1:49" hidden="1">
      <c r="A47" s="283">
        <v>1009802</v>
      </c>
      <c r="B47" s="283">
        <f t="shared" si="3"/>
        <v>1920</v>
      </c>
      <c r="C47" s="284">
        <v>45083</v>
      </c>
      <c r="D47" s="283" t="s">
        <v>479</v>
      </c>
      <c r="E47" s="283" t="s">
        <v>480</v>
      </c>
      <c r="F47" s="283">
        <v>8294</v>
      </c>
      <c r="G47" s="285">
        <v>9683</v>
      </c>
      <c r="H47" s="283" t="s">
        <v>603</v>
      </c>
      <c r="I47" s="283" t="s">
        <v>481</v>
      </c>
      <c r="J47" s="283" t="s">
        <v>482</v>
      </c>
      <c r="K47" s="283" t="s">
        <v>433</v>
      </c>
      <c r="L47" s="283">
        <v>225</v>
      </c>
      <c r="M47" s="283" t="s">
        <v>603</v>
      </c>
      <c r="N47" s="283" t="s">
        <v>604</v>
      </c>
      <c r="O47" s="283" t="s">
        <v>484</v>
      </c>
      <c r="P47" s="283" t="s">
        <v>485</v>
      </c>
      <c r="Q47" s="283" t="s">
        <v>567</v>
      </c>
      <c r="R47" s="283" t="s">
        <v>493</v>
      </c>
      <c r="S47" s="283" t="s">
        <v>509</v>
      </c>
      <c r="T47" s="283" t="s">
        <v>510</v>
      </c>
      <c r="U47" s="286" t="s">
        <v>506</v>
      </c>
      <c r="V47" s="283" t="s">
        <v>490</v>
      </c>
      <c r="W47" s="286">
        <f t="shared" si="0"/>
        <v>42000</v>
      </c>
      <c r="X47" s="287">
        <v>42</v>
      </c>
      <c r="Y47" s="290">
        <v>42113.919999999998</v>
      </c>
      <c r="Z47" s="287" t="s">
        <v>605</v>
      </c>
      <c r="AA47" s="291">
        <v>8.2500000000000004E-2</v>
      </c>
      <c r="AB47" s="291">
        <v>8.2500000000000004E-2</v>
      </c>
      <c r="AC47" s="297">
        <v>45071</v>
      </c>
      <c r="AD47" s="297">
        <v>46590</v>
      </c>
      <c r="AE47" s="289">
        <f t="shared" si="13"/>
        <v>1519</v>
      </c>
      <c r="AF47" s="290">
        <v>42113.919999999998</v>
      </c>
      <c r="AG47" s="290">
        <v>42190.83</v>
      </c>
      <c r="AH47" s="284">
        <v>45173</v>
      </c>
      <c r="AI47" s="283">
        <f t="shared" ref="AI47:AI110" si="19">+AH47-C47</f>
        <v>90</v>
      </c>
      <c r="AJ47" s="290">
        <f t="shared" ref="AJ47:AJ52" si="20">+AF47+AP47+AQ47+AO47</f>
        <v>42136.142302931134</v>
      </c>
      <c r="AK47" s="283">
        <v>8070727</v>
      </c>
      <c r="AL47" s="290">
        <f t="shared" si="2"/>
        <v>181.72444931506848</v>
      </c>
      <c r="AM47" s="291">
        <v>6.5000000000000002E-2</v>
      </c>
      <c r="AN47" s="290">
        <v>7251.43</v>
      </c>
      <c r="AO47" s="287">
        <v>17.134018615124791</v>
      </c>
      <c r="AP47" s="290">
        <v>4.569071630699943</v>
      </c>
      <c r="AQ47" s="290">
        <v>0.51921268530681175</v>
      </c>
    </row>
    <row r="48" spans="1:49" hidden="1">
      <c r="A48" s="283">
        <v>1009803</v>
      </c>
      <c r="B48" s="283">
        <f t="shared" si="3"/>
        <v>1921</v>
      </c>
      <c r="C48" s="284">
        <v>45083</v>
      </c>
      <c r="D48" s="283" t="s">
        <v>479</v>
      </c>
      <c r="E48" s="283" t="s">
        <v>480</v>
      </c>
      <c r="F48" s="283">
        <v>8294</v>
      </c>
      <c r="G48" s="285">
        <v>9683</v>
      </c>
      <c r="H48" s="283" t="s">
        <v>603</v>
      </c>
      <c r="I48" s="283" t="s">
        <v>481</v>
      </c>
      <c r="J48" s="283" t="s">
        <v>482</v>
      </c>
      <c r="K48" s="283" t="s">
        <v>433</v>
      </c>
      <c r="L48" s="283">
        <v>225</v>
      </c>
      <c r="M48" s="283" t="s">
        <v>603</v>
      </c>
      <c r="N48" s="283" t="s">
        <v>604</v>
      </c>
      <c r="O48" s="283" t="s">
        <v>484</v>
      </c>
      <c r="P48" s="283" t="s">
        <v>485</v>
      </c>
      <c r="Q48" s="283" t="s">
        <v>512</v>
      </c>
      <c r="R48" s="283" t="s">
        <v>493</v>
      </c>
      <c r="S48" s="283" t="s">
        <v>509</v>
      </c>
      <c r="T48" s="283" t="s">
        <v>510</v>
      </c>
      <c r="U48" s="283" t="s">
        <v>506</v>
      </c>
      <c r="V48" s="283" t="s">
        <v>490</v>
      </c>
      <c r="W48" s="286">
        <f t="shared" si="0"/>
        <v>458000</v>
      </c>
      <c r="X48" s="287">
        <v>458</v>
      </c>
      <c r="Y48" s="290">
        <v>458447.02</v>
      </c>
      <c r="Z48" s="287" t="s">
        <v>606</v>
      </c>
      <c r="AA48" s="288">
        <f>+AB48</f>
        <v>7.1300000000000002E-2</v>
      </c>
      <c r="AB48" s="288">
        <v>7.1300000000000002E-2</v>
      </c>
      <c r="AC48" s="284">
        <v>44896</v>
      </c>
      <c r="AD48" s="284">
        <v>45624</v>
      </c>
      <c r="AE48" s="289">
        <f t="shared" si="13"/>
        <v>728</v>
      </c>
      <c r="AF48" s="290">
        <v>458447.02</v>
      </c>
      <c r="AG48" s="290">
        <v>457658.96</v>
      </c>
      <c r="AH48" s="284">
        <v>45173</v>
      </c>
      <c r="AI48" s="283">
        <f t="shared" si="19"/>
        <v>90</v>
      </c>
      <c r="AJ48" s="290">
        <f t="shared" si="20"/>
        <v>458688.92930454115</v>
      </c>
      <c r="AK48" s="283">
        <v>8070727</v>
      </c>
      <c r="AL48" s="290">
        <f t="shared" si="2"/>
        <v>712.16290504109588</v>
      </c>
      <c r="AM48" s="291">
        <v>6.5000000000000002E-2</v>
      </c>
      <c r="AN48" s="290">
        <v>7251.43</v>
      </c>
      <c r="AO48" s="287">
        <v>186.51885630512294</v>
      </c>
      <c r="AP48" s="290">
        <v>49.738361681366108</v>
      </c>
      <c r="AQ48" s="290">
        <v>5.652086554700694</v>
      </c>
    </row>
    <row r="49" spans="1:49">
      <c r="A49" s="283">
        <v>1009809</v>
      </c>
      <c r="B49" s="283">
        <f t="shared" si="3"/>
        <v>1922</v>
      </c>
      <c r="C49" s="284">
        <v>45084</v>
      </c>
      <c r="D49" s="283" t="s">
        <v>479</v>
      </c>
      <c r="E49" s="283" t="s">
        <v>480</v>
      </c>
      <c r="F49" s="283">
        <v>8294</v>
      </c>
      <c r="G49" s="285">
        <v>21184</v>
      </c>
      <c r="H49" s="283" t="s">
        <v>528</v>
      </c>
      <c r="I49" s="283" t="s">
        <v>481</v>
      </c>
      <c r="J49" s="283" t="s">
        <v>529</v>
      </c>
      <c r="K49" s="283" t="s">
        <v>433</v>
      </c>
      <c r="L49" s="283">
        <v>1893</v>
      </c>
      <c r="M49" s="283" t="s">
        <v>528</v>
      </c>
      <c r="N49" s="283" t="s">
        <v>530</v>
      </c>
      <c r="O49" s="283" t="s">
        <v>484</v>
      </c>
      <c r="P49" s="283" t="s">
        <v>485</v>
      </c>
      <c r="Q49" s="283" t="s">
        <v>520</v>
      </c>
      <c r="R49" s="283" t="s">
        <v>493</v>
      </c>
      <c r="S49" s="283" t="s">
        <v>521</v>
      </c>
      <c r="T49" s="283" t="s">
        <v>522</v>
      </c>
      <c r="U49" s="283" t="s">
        <v>506</v>
      </c>
      <c r="V49" s="283" t="s">
        <v>490</v>
      </c>
      <c r="W49" s="286">
        <f t="shared" si="0"/>
        <v>20000</v>
      </c>
      <c r="X49" s="287">
        <v>20</v>
      </c>
      <c r="Y49" s="292">
        <v>20059.59</v>
      </c>
      <c r="Z49" s="287" t="s">
        <v>607</v>
      </c>
      <c r="AA49" s="288">
        <f>+AB49</f>
        <v>7.2499999999999995E-2</v>
      </c>
      <c r="AB49" s="288">
        <v>7.2499999999999995E-2</v>
      </c>
      <c r="AC49" s="284">
        <v>44601</v>
      </c>
      <c r="AD49" s="284">
        <v>48180</v>
      </c>
      <c r="AE49" s="289">
        <f t="shared" si="13"/>
        <v>3579</v>
      </c>
      <c r="AF49" s="290">
        <v>20059.59</v>
      </c>
      <c r="AG49" s="290">
        <v>20067.34</v>
      </c>
      <c r="AH49" s="284">
        <v>45086</v>
      </c>
      <c r="AI49" s="283">
        <f t="shared" si="19"/>
        <v>2</v>
      </c>
      <c r="AJ49" s="290">
        <f t="shared" si="20"/>
        <v>20059.71640289589</v>
      </c>
      <c r="AK49" s="283">
        <v>8070727</v>
      </c>
      <c r="AL49" s="290">
        <f t="shared" si="2"/>
        <v>0.21983112328767143</v>
      </c>
      <c r="AM49" s="291">
        <v>7.0499999999999993E-2</v>
      </c>
      <c r="AN49" s="290">
        <v>7234.43</v>
      </c>
      <c r="AO49" s="287">
        <v>0</v>
      </c>
      <c r="AP49" s="292">
        <v>0.12090711780821918</v>
      </c>
      <c r="AQ49" s="290">
        <v>5.4957780821917809E-3</v>
      </c>
      <c r="AS49" s="293">
        <f t="shared" ref="AS49:AS50" si="21">+AD49-AC49</f>
        <v>3579</v>
      </c>
      <c r="AT49" s="231">
        <f t="shared" ref="AT49:AT50" si="22">+AG49-AF49</f>
        <v>7.75</v>
      </c>
      <c r="AU49" s="251">
        <f t="shared" ref="AU49:AU50" si="23">+AT49/AS49</f>
        <v>2.1654093322157025E-3</v>
      </c>
      <c r="AV49" s="231">
        <f t="shared" ref="AV49:AV50" si="24">+AH49-C49</f>
        <v>2</v>
      </c>
      <c r="AW49" s="231">
        <f t="shared" ref="AW49:AW50" si="25">+AT49*AV49</f>
        <v>15.5</v>
      </c>
    </row>
    <row r="50" spans="1:49">
      <c r="A50" s="283">
        <v>1009810</v>
      </c>
      <c r="B50" s="283">
        <f t="shared" si="3"/>
        <v>1923</v>
      </c>
      <c r="C50" s="284">
        <v>45084</v>
      </c>
      <c r="D50" s="283" t="s">
        <v>479</v>
      </c>
      <c r="E50" s="283" t="s">
        <v>480</v>
      </c>
      <c r="F50" s="283">
        <v>8294</v>
      </c>
      <c r="G50" s="285">
        <v>21184</v>
      </c>
      <c r="H50" s="283" t="s">
        <v>528</v>
      </c>
      <c r="I50" s="283" t="s">
        <v>481</v>
      </c>
      <c r="J50" s="283" t="s">
        <v>529</v>
      </c>
      <c r="K50" s="283" t="s">
        <v>433</v>
      </c>
      <c r="L50" s="283">
        <v>1893</v>
      </c>
      <c r="M50" s="283" t="s">
        <v>528</v>
      </c>
      <c r="N50" s="283" t="s">
        <v>530</v>
      </c>
      <c r="O50" s="283" t="s">
        <v>484</v>
      </c>
      <c r="P50" s="283" t="s">
        <v>485</v>
      </c>
      <c r="Q50" s="283" t="s">
        <v>504</v>
      </c>
      <c r="R50" s="283" t="s">
        <v>493</v>
      </c>
      <c r="S50" s="283" t="s">
        <v>500</v>
      </c>
      <c r="T50" s="283" t="s">
        <v>505</v>
      </c>
      <c r="U50" s="283" t="s">
        <v>506</v>
      </c>
      <c r="V50" s="283" t="s">
        <v>490</v>
      </c>
      <c r="W50" s="286">
        <f t="shared" si="0"/>
        <v>19000</v>
      </c>
      <c r="X50" s="287">
        <v>19</v>
      </c>
      <c r="Y50" s="292">
        <v>19225.919999999998</v>
      </c>
      <c r="Z50" s="287" t="s">
        <v>608</v>
      </c>
      <c r="AA50" s="288">
        <v>7.0000000000000007E-2</v>
      </c>
      <c r="AB50" s="288">
        <v>7.0000000000000007E-2</v>
      </c>
      <c r="AC50" s="284">
        <v>44749</v>
      </c>
      <c r="AD50" s="284">
        <v>47297</v>
      </c>
      <c r="AE50" s="289">
        <f t="shared" si="13"/>
        <v>2548</v>
      </c>
      <c r="AF50" s="290">
        <v>19225.919999999998</v>
      </c>
      <c r="AG50" s="290">
        <v>19231.66</v>
      </c>
      <c r="AH50" s="284">
        <v>45086</v>
      </c>
      <c r="AI50" s="283">
        <f t="shared" si="19"/>
        <v>2</v>
      </c>
      <c r="AJ50" s="290">
        <f t="shared" si="20"/>
        <v>19226.041149619065</v>
      </c>
      <c r="AK50" s="283">
        <v>8070727</v>
      </c>
      <c r="AL50" s="290">
        <f t="shared" si="2"/>
        <v>1.632886356164384</v>
      </c>
      <c r="AM50" s="291">
        <v>5.45E-2</v>
      </c>
      <c r="AN50" s="290">
        <v>7234.43</v>
      </c>
      <c r="AO50" s="287">
        <v>0</v>
      </c>
      <c r="AP50" s="292">
        <v>0.11588224432351288</v>
      </c>
      <c r="AQ50" s="292">
        <v>5.2673747419778576E-3</v>
      </c>
      <c r="AS50" s="293">
        <f t="shared" si="21"/>
        <v>2548</v>
      </c>
      <c r="AT50" s="231">
        <f t="shared" si="22"/>
        <v>5.7400000000016007</v>
      </c>
      <c r="AU50" s="251">
        <f t="shared" si="23"/>
        <v>2.252747252747881E-3</v>
      </c>
      <c r="AV50" s="231">
        <f t="shared" si="24"/>
        <v>2</v>
      </c>
      <c r="AW50" s="231">
        <f t="shared" si="25"/>
        <v>11.480000000003201</v>
      </c>
    </row>
    <row r="51" spans="1:49" hidden="1">
      <c r="A51" s="283">
        <v>1009812</v>
      </c>
      <c r="B51" s="283">
        <f t="shared" si="3"/>
        <v>1924</v>
      </c>
      <c r="C51" s="284">
        <v>45084</v>
      </c>
      <c r="D51" s="283" t="s">
        <v>479</v>
      </c>
      <c r="E51" s="283" t="s">
        <v>480</v>
      </c>
      <c r="F51" s="283">
        <v>8294</v>
      </c>
      <c r="G51" s="285">
        <v>17383</v>
      </c>
      <c r="H51" s="283" t="s">
        <v>376</v>
      </c>
      <c r="I51" s="283" t="s">
        <v>481</v>
      </c>
      <c r="J51" s="283" t="s">
        <v>482</v>
      </c>
      <c r="K51" s="283" t="s">
        <v>433</v>
      </c>
      <c r="L51" s="283">
        <v>1444</v>
      </c>
      <c r="M51" s="283" t="s">
        <v>376</v>
      </c>
      <c r="N51" s="283" t="s">
        <v>503</v>
      </c>
      <c r="O51" s="283" t="s">
        <v>484</v>
      </c>
      <c r="P51" s="283" t="s">
        <v>485</v>
      </c>
      <c r="Q51" s="283" t="s">
        <v>508</v>
      </c>
      <c r="R51" s="283" t="s">
        <v>493</v>
      </c>
      <c r="S51" s="283" t="s">
        <v>509</v>
      </c>
      <c r="T51" s="283" t="s">
        <v>510</v>
      </c>
      <c r="U51" s="283" t="s">
        <v>506</v>
      </c>
      <c r="V51" s="283" t="s">
        <v>490</v>
      </c>
      <c r="W51" s="286">
        <f t="shared" si="0"/>
        <v>36000</v>
      </c>
      <c r="X51" s="287">
        <v>36</v>
      </c>
      <c r="Y51" s="290">
        <v>36325.480000000003</v>
      </c>
      <c r="Z51" s="287" t="s">
        <v>609</v>
      </c>
      <c r="AA51" s="288">
        <v>8.2500000000000004E-2</v>
      </c>
      <c r="AB51" s="288">
        <v>8.2500000000000004E-2</v>
      </c>
      <c r="AC51" s="284">
        <v>45044</v>
      </c>
      <c r="AD51" s="284">
        <v>46590</v>
      </c>
      <c r="AE51" s="289">
        <v>1546</v>
      </c>
      <c r="AF51" s="290">
        <v>36325.480000000003</v>
      </c>
      <c r="AG51" s="290">
        <v>36358.57</v>
      </c>
      <c r="AH51" s="284">
        <v>45091</v>
      </c>
      <c r="AI51" s="283">
        <f t="shared" si="19"/>
        <v>7</v>
      </c>
      <c r="AJ51" s="290">
        <f t="shared" si="20"/>
        <v>36326.281150985182</v>
      </c>
      <c r="AK51" s="283">
        <v>8070727</v>
      </c>
      <c r="AL51" s="290">
        <f t="shared" si="2"/>
        <v>24.382856438356171</v>
      </c>
      <c r="AM51" s="291">
        <v>4.7500000000000001E-2</v>
      </c>
      <c r="AN51" s="290">
        <v>7234.43</v>
      </c>
      <c r="AO51" s="287">
        <v>0</v>
      </c>
      <c r="AP51" s="290">
        <v>0.76631833364608737</v>
      </c>
      <c r="AQ51" s="290">
        <v>3.4832651529367611E-2</v>
      </c>
    </row>
    <row r="52" spans="1:49" hidden="1">
      <c r="A52" s="283">
        <v>1009814</v>
      </c>
      <c r="B52" s="283">
        <f t="shared" si="3"/>
        <v>1925</v>
      </c>
      <c r="C52" s="284">
        <v>45084</v>
      </c>
      <c r="D52" s="283" t="s">
        <v>479</v>
      </c>
      <c r="E52" s="283" t="s">
        <v>480</v>
      </c>
      <c r="F52" s="283">
        <v>8294</v>
      </c>
      <c r="G52" s="285">
        <v>17384</v>
      </c>
      <c r="H52" s="283" t="s">
        <v>375</v>
      </c>
      <c r="I52" s="283" t="s">
        <v>481</v>
      </c>
      <c r="J52" s="283" t="s">
        <v>482</v>
      </c>
      <c r="K52" s="283" t="s">
        <v>433</v>
      </c>
      <c r="L52" s="283">
        <v>1443</v>
      </c>
      <c r="M52" s="283" t="s">
        <v>375</v>
      </c>
      <c r="N52" s="283" t="s">
        <v>483</v>
      </c>
      <c r="O52" s="283" t="s">
        <v>484</v>
      </c>
      <c r="P52" s="283" t="s">
        <v>485</v>
      </c>
      <c r="Q52" s="283" t="s">
        <v>486</v>
      </c>
      <c r="R52" s="283" t="s">
        <v>487</v>
      </c>
      <c r="S52" s="283" t="s">
        <v>488</v>
      </c>
      <c r="T52" s="283" t="s">
        <v>489</v>
      </c>
      <c r="U52" s="283" t="s">
        <v>32</v>
      </c>
      <c r="V52" s="283" t="s">
        <v>490</v>
      </c>
      <c r="W52" s="286">
        <f t="shared" si="0"/>
        <v>518000000</v>
      </c>
      <c r="X52" s="287">
        <v>518</v>
      </c>
      <c r="Y52" s="287">
        <v>518745068</v>
      </c>
      <c r="Z52" s="287" t="s">
        <v>610</v>
      </c>
      <c r="AA52" s="288">
        <v>7.4999999999999997E-2</v>
      </c>
      <c r="AB52" s="288">
        <v>7.4999999999999997E-2</v>
      </c>
      <c r="AC52" s="284">
        <v>44470</v>
      </c>
      <c r="AD52" s="284">
        <v>48121</v>
      </c>
      <c r="AE52" s="289">
        <f t="shared" ref="AE52:AE63" si="26">+AD52-AC52</f>
        <v>3651</v>
      </c>
      <c r="AF52" s="287">
        <v>518745068</v>
      </c>
      <c r="AG52" s="287">
        <v>520007111</v>
      </c>
      <c r="AH52" s="284">
        <v>45096</v>
      </c>
      <c r="AI52" s="283">
        <f t="shared" si="19"/>
        <v>12</v>
      </c>
      <c r="AJ52" s="287">
        <f t="shared" si="20"/>
        <v>518760928.80812156</v>
      </c>
      <c r="AK52" s="283">
        <v>8070726</v>
      </c>
      <c r="AL52" s="290">
        <f t="shared" si="2"/>
        <v>2.3574258611393737</v>
      </c>
      <c r="AM52" s="291">
        <v>7.400000000000001E-2</v>
      </c>
      <c r="AN52" s="290">
        <v>7234.43</v>
      </c>
      <c r="AO52" s="287">
        <v>0</v>
      </c>
      <c r="AP52" s="287">
        <v>15008.076502158005</v>
      </c>
      <c r="AQ52" s="287">
        <v>852.73161944079573</v>
      </c>
    </row>
    <row r="53" spans="1:49" hidden="1">
      <c r="A53" s="283">
        <v>1009815</v>
      </c>
      <c r="B53" s="283">
        <f t="shared" si="3"/>
        <v>1926</v>
      </c>
      <c r="C53" s="284">
        <v>45084</v>
      </c>
      <c r="D53" s="283" t="s">
        <v>479</v>
      </c>
      <c r="E53" s="283" t="s">
        <v>480</v>
      </c>
      <c r="F53" s="283">
        <v>8294</v>
      </c>
      <c r="G53" s="285">
        <v>17384</v>
      </c>
      <c r="H53" s="283" t="s">
        <v>375</v>
      </c>
      <c r="I53" s="283" t="s">
        <v>481</v>
      </c>
      <c r="J53" s="283" t="s">
        <v>482</v>
      </c>
      <c r="K53" s="283" t="s">
        <v>433</v>
      </c>
      <c r="L53" s="283">
        <v>1443</v>
      </c>
      <c r="M53" s="283" t="s">
        <v>375</v>
      </c>
      <c r="N53" s="283" t="s">
        <v>483</v>
      </c>
      <c r="O53" s="283" t="s">
        <v>484</v>
      </c>
      <c r="P53" s="283" t="s">
        <v>485</v>
      </c>
      <c r="Q53" s="283" t="s">
        <v>492</v>
      </c>
      <c r="R53" s="283" t="s">
        <v>493</v>
      </c>
      <c r="S53" s="283" t="s">
        <v>494</v>
      </c>
      <c r="T53" s="283" t="s">
        <v>495</v>
      </c>
      <c r="U53" s="283" t="s">
        <v>32</v>
      </c>
      <c r="V53" s="283" t="s">
        <v>490</v>
      </c>
      <c r="W53" s="286">
        <f t="shared" si="0"/>
        <v>2000000000</v>
      </c>
      <c r="X53" s="287">
        <v>2000</v>
      </c>
      <c r="Y53" s="287">
        <v>2035597260</v>
      </c>
      <c r="Z53" s="287" t="s">
        <v>611</v>
      </c>
      <c r="AA53" s="288">
        <v>9.1499999999999998E-2</v>
      </c>
      <c r="AB53" s="288">
        <v>9.1499999999999998E-2</v>
      </c>
      <c r="AC53" s="284">
        <v>44558</v>
      </c>
      <c r="AD53" s="284">
        <v>47106</v>
      </c>
      <c r="AE53" s="289">
        <f t="shared" si="26"/>
        <v>2548</v>
      </c>
      <c r="AF53" s="287">
        <v>2035597260</v>
      </c>
      <c r="AG53" s="287">
        <v>2039110757</v>
      </c>
      <c r="AH53" s="284">
        <v>45091</v>
      </c>
      <c r="AI53" s="283">
        <f t="shared" si="19"/>
        <v>7</v>
      </c>
      <c r="AJ53" s="290">
        <f>+AF53+AP53+AQ53+AO53</f>
        <v>2035642154.679302</v>
      </c>
      <c r="AK53" s="283">
        <v>8070726</v>
      </c>
      <c r="AL53" s="290">
        <f t="shared" si="2"/>
        <v>8.0943871656047275</v>
      </c>
      <c r="AM53" s="291">
        <v>0.09</v>
      </c>
      <c r="AN53" s="290">
        <v>7234.43</v>
      </c>
      <c r="AO53" s="287">
        <v>0</v>
      </c>
      <c r="AP53" s="287">
        <v>42942.736723587914</v>
      </c>
      <c r="AQ53" s="287">
        <v>1951.9425783449053</v>
      </c>
    </row>
    <row r="54" spans="1:49" ht="15.75" hidden="1" customHeight="1">
      <c r="A54" s="283">
        <v>1009816</v>
      </c>
      <c r="B54" s="283">
        <f t="shared" si="3"/>
        <v>1927</v>
      </c>
      <c r="C54" s="284">
        <v>45084</v>
      </c>
      <c r="D54" s="283" t="s">
        <v>479</v>
      </c>
      <c r="E54" s="283" t="s">
        <v>480</v>
      </c>
      <c r="F54" s="283">
        <v>8294</v>
      </c>
      <c r="G54" s="285">
        <v>17384</v>
      </c>
      <c r="H54" s="283" t="s">
        <v>375</v>
      </c>
      <c r="I54" s="283" t="s">
        <v>481</v>
      </c>
      <c r="J54" s="283" t="s">
        <v>482</v>
      </c>
      <c r="K54" s="283" t="s">
        <v>433</v>
      </c>
      <c r="L54" s="283">
        <v>1443</v>
      </c>
      <c r="M54" s="283" t="s">
        <v>375</v>
      </c>
      <c r="N54" s="283" t="s">
        <v>483</v>
      </c>
      <c r="O54" s="283" t="s">
        <v>484</v>
      </c>
      <c r="P54" s="283" t="s">
        <v>485</v>
      </c>
      <c r="Q54" s="283" t="s">
        <v>541</v>
      </c>
      <c r="R54" s="283" t="s">
        <v>487</v>
      </c>
      <c r="S54" s="283" t="s">
        <v>500</v>
      </c>
      <c r="T54" s="283" t="s">
        <v>501</v>
      </c>
      <c r="U54" s="283" t="s">
        <v>32</v>
      </c>
      <c r="V54" s="283" t="s">
        <v>490</v>
      </c>
      <c r="W54" s="286">
        <f t="shared" si="0"/>
        <v>5943000000</v>
      </c>
      <c r="X54" s="287">
        <v>5943</v>
      </c>
      <c r="Y54" s="287">
        <v>5965469425</v>
      </c>
      <c r="Z54" s="287" t="s">
        <v>612</v>
      </c>
      <c r="AA54" s="288">
        <v>0.115</v>
      </c>
      <c r="AB54" s="288">
        <v>0.115</v>
      </c>
      <c r="AC54" s="284">
        <v>45041</v>
      </c>
      <c r="AD54" s="284">
        <v>46136</v>
      </c>
      <c r="AE54" s="289">
        <f t="shared" si="26"/>
        <v>1095</v>
      </c>
      <c r="AF54" s="287">
        <v>5965469425</v>
      </c>
      <c r="AG54" s="287">
        <v>5968149800</v>
      </c>
      <c r="AH54" s="284">
        <v>45086</v>
      </c>
      <c r="AI54" s="283">
        <f t="shared" si="19"/>
        <v>2</v>
      </c>
      <c r="AJ54" s="287">
        <f>+AF54+AP54+AQ54+AO54</f>
        <v>5965499824.378438</v>
      </c>
      <c r="AK54" s="283">
        <v>8070726</v>
      </c>
      <c r="AL54" s="290">
        <f t="shared" si="2"/>
        <v>149.10471482270131</v>
      </c>
      <c r="AM54" s="291">
        <v>8.199999999999999E-2</v>
      </c>
      <c r="AN54" s="290">
        <v>7234.43</v>
      </c>
      <c r="AO54" s="287">
        <v>0</v>
      </c>
      <c r="AP54" s="287">
        <v>28765.003253143183</v>
      </c>
      <c r="AQ54" s="287">
        <v>1634.3751848376808</v>
      </c>
    </row>
    <row r="55" spans="1:49" hidden="1">
      <c r="A55" s="283">
        <v>1009819</v>
      </c>
      <c r="B55" s="283">
        <f t="shared" si="3"/>
        <v>1928</v>
      </c>
      <c r="C55" s="284">
        <v>45084</v>
      </c>
      <c r="D55" s="283" t="s">
        <v>479</v>
      </c>
      <c r="E55" s="283" t="s">
        <v>480</v>
      </c>
      <c r="F55" s="283">
        <v>8294</v>
      </c>
      <c r="G55" s="285">
        <v>17384</v>
      </c>
      <c r="H55" s="283" t="s">
        <v>375</v>
      </c>
      <c r="I55" s="283" t="s">
        <v>481</v>
      </c>
      <c r="J55" s="283" t="s">
        <v>482</v>
      </c>
      <c r="K55" s="283" t="s">
        <v>433</v>
      </c>
      <c r="L55" s="283">
        <v>1443</v>
      </c>
      <c r="M55" s="283" t="s">
        <v>375</v>
      </c>
      <c r="N55" s="283" t="s">
        <v>483</v>
      </c>
      <c r="O55" s="283" t="s">
        <v>484</v>
      </c>
      <c r="P55" s="283" t="s">
        <v>485</v>
      </c>
      <c r="Q55" s="283" t="s">
        <v>613</v>
      </c>
      <c r="R55" s="283" t="s">
        <v>493</v>
      </c>
      <c r="S55" s="283" t="s">
        <v>525</v>
      </c>
      <c r="T55" s="283" t="s">
        <v>614</v>
      </c>
      <c r="U55" s="283" t="s">
        <v>32</v>
      </c>
      <c r="V55" s="283" t="s">
        <v>490</v>
      </c>
      <c r="W55" s="286">
        <f t="shared" si="0"/>
        <v>2451000000</v>
      </c>
      <c r="X55" s="287">
        <v>2451</v>
      </c>
      <c r="Y55" s="287">
        <v>2476466897</v>
      </c>
      <c r="Z55" s="287" t="s">
        <v>615</v>
      </c>
      <c r="AA55" s="288">
        <v>8.5000000000000006E-2</v>
      </c>
      <c r="AB55" s="288">
        <v>9.2499999999999999E-2</v>
      </c>
      <c r="AC55" s="284">
        <v>44267</v>
      </c>
      <c r="AD55" s="284">
        <v>47864</v>
      </c>
      <c r="AE55" s="289">
        <f t="shared" si="26"/>
        <v>3597</v>
      </c>
      <c r="AF55" s="287">
        <v>2476466897</v>
      </c>
      <c r="AG55" s="287">
        <v>2480581225</v>
      </c>
      <c r="AH55" s="284">
        <v>45092</v>
      </c>
      <c r="AI55" s="283">
        <f t="shared" si="19"/>
        <v>8</v>
      </c>
      <c r="AJ55" s="287">
        <f>+AF55+AP55+AQ55+AO55</f>
        <v>2476517376.2156591</v>
      </c>
      <c r="AK55" s="283">
        <v>8070726</v>
      </c>
      <c r="AL55" s="290">
        <f t="shared" si="2"/>
        <v>69.026071699943074</v>
      </c>
      <c r="AM55" s="291">
        <v>7.5800000000000006E-2</v>
      </c>
      <c r="AN55" s="290">
        <v>7234.43</v>
      </c>
      <c r="AO55" s="287">
        <v>0</v>
      </c>
      <c r="AP55" s="287">
        <v>47765.279333458435</v>
      </c>
      <c r="AQ55" s="287">
        <v>2713.9363257646837</v>
      </c>
    </row>
    <row r="56" spans="1:49" hidden="1">
      <c r="A56" s="283">
        <v>1009832</v>
      </c>
      <c r="B56" s="283">
        <f t="shared" si="3"/>
        <v>1929</v>
      </c>
      <c r="C56" s="284">
        <v>45085</v>
      </c>
      <c r="D56" s="283" t="s">
        <v>479</v>
      </c>
      <c r="E56" s="283" t="s">
        <v>480</v>
      </c>
      <c r="F56" s="283">
        <v>8294</v>
      </c>
      <c r="G56" s="285">
        <v>17383</v>
      </c>
      <c r="H56" s="283" t="s">
        <v>376</v>
      </c>
      <c r="I56" s="283" t="s">
        <v>481</v>
      </c>
      <c r="J56" s="283" t="s">
        <v>482</v>
      </c>
      <c r="K56" s="283" t="s">
        <v>433</v>
      </c>
      <c r="L56" s="283">
        <v>1444</v>
      </c>
      <c r="M56" s="283" t="s">
        <v>376</v>
      </c>
      <c r="N56" s="283" t="s">
        <v>503</v>
      </c>
      <c r="O56" s="283" t="s">
        <v>484</v>
      </c>
      <c r="P56" s="283" t="s">
        <v>485</v>
      </c>
      <c r="Q56" s="283" t="s">
        <v>567</v>
      </c>
      <c r="R56" s="283" t="s">
        <v>493</v>
      </c>
      <c r="S56" s="283" t="s">
        <v>509</v>
      </c>
      <c r="T56" s="283" t="s">
        <v>510</v>
      </c>
      <c r="U56" s="286" t="s">
        <v>506</v>
      </c>
      <c r="V56" s="283" t="s">
        <v>490</v>
      </c>
      <c r="W56" s="286">
        <f t="shared" si="0"/>
        <v>27000</v>
      </c>
      <c r="X56" s="287">
        <v>27</v>
      </c>
      <c r="Y56" s="290">
        <v>27085.439999999999</v>
      </c>
      <c r="Z56" s="287" t="s">
        <v>616</v>
      </c>
      <c r="AA56" s="291">
        <v>8.2500000000000004E-2</v>
      </c>
      <c r="AB56" s="291">
        <v>8.2500000000000004E-2</v>
      </c>
      <c r="AC56" s="297">
        <v>45071</v>
      </c>
      <c r="AD56" s="297">
        <v>46590</v>
      </c>
      <c r="AE56" s="289">
        <f t="shared" si="26"/>
        <v>1519</v>
      </c>
      <c r="AF56" s="290">
        <v>27085.439999999999</v>
      </c>
      <c r="AG56" s="290">
        <v>27105.66</v>
      </c>
      <c r="AH56" s="284">
        <v>45090</v>
      </c>
      <c r="AI56" s="283">
        <f t="shared" si="19"/>
        <v>5</v>
      </c>
      <c r="AJ56" s="290">
        <f>+AF56+AP56+AQ56+AO56</f>
        <v>27085.866688412458</v>
      </c>
      <c r="AK56" s="283">
        <v>8070727</v>
      </c>
      <c r="AL56" s="290">
        <f t="shared" si="2"/>
        <v>10.388935890410959</v>
      </c>
      <c r="AM56" s="291">
        <v>5.45E-2</v>
      </c>
      <c r="AN56" s="290">
        <v>7253.62</v>
      </c>
      <c r="AO56" s="287">
        <v>0</v>
      </c>
      <c r="AP56" s="290">
        <v>0.40813674235316194</v>
      </c>
      <c r="AQ56" s="290">
        <v>1.8551670106961904E-2</v>
      </c>
    </row>
    <row r="57" spans="1:49" hidden="1">
      <c r="A57" s="283">
        <v>1009833</v>
      </c>
      <c r="B57" s="283">
        <f t="shared" si="3"/>
        <v>1930</v>
      </c>
      <c r="C57" s="284">
        <v>45085</v>
      </c>
      <c r="D57" s="283" t="s">
        <v>479</v>
      </c>
      <c r="E57" s="283" t="s">
        <v>480</v>
      </c>
      <c r="F57" s="283">
        <v>8294</v>
      </c>
      <c r="G57" s="285">
        <v>17384</v>
      </c>
      <c r="H57" s="283" t="s">
        <v>375</v>
      </c>
      <c r="I57" s="283" t="s">
        <v>481</v>
      </c>
      <c r="J57" s="283" t="s">
        <v>482</v>
      </c>
      <c r="K57" s="283" t="s">
        <v>433</v>
      </c>
      <c r="L57" s="283">
        <v>1443</v>
      </c>
      <c r="M57" s="283" t="s">
        <v>375</v>
      </c>
      <c r="N57" s="283" t="s">
        <v>483</v>
      </c>
      <c r="O57" s="283" t="s">
        <v>484</v>
      </c>
      <c r="P57" s="283" t="s">
        <v>485</v>
      </c>
      <c r="Q57" s="283" t="s">
        <v>492</v>
      </c>
      <c r="R57" s="283" t="s">
        <v>493</v>
      </c>
      <c r="S57" s="283" t="s">
        <v>494</v>
      </c>
      <c r="T57" s="283" t="s">
        <v>495</v>
      </c>
      <c r="U57" s="283" t="s">
        <v>32</v>
      </c>
      <c r="V57" s="283" t="s">
        <v>490</v>
      </c>
      <c r="W57" s="286">
        <f t="shared" si="0"/>
        <v>6364000000</v>
      </c>
      <c r="X57" s="287">
        <v>6364</v>
      </c>
      <c r="Y57" s="287">
        <v>6478865841</v>
      </c>
      <c r="Z57" s="287" t="s">
        <v>617</v>
      </c>
      <c r="AA57" s="288">
        <v>9.1499999999999998E-2</v>
      </c>
      <c r="AB57" s="288">
        <v>9.1499999999999998E-2</v>
      </c>
      <c r="AC57" s="284">
        <v>44558</v>
      </c>
      <c r="AD57" s="284">
        <v>47106</v>
      </c>
      <c r="AE57" s="289">
        <f t="shared" si="26"/>
        <v>2548</v>
      </c>
      <c r="AF57" s="287">
        <v>6478865841</v>
      </c>
      <c r="AG57" s="287">
        <v>6496438655</v>
      </c>
      <c r="AH57" s="284">
        <v>45096</v>
      </c>
      <c r="AI57" s="283">
        <f t="shared" si="19"/>
        <v>11</v>
      </c>
      <c r="AJ57" s="287">
        <f>+AF57+AP57+AQ57+AO57</f>
        <v>6479047426.7467241</v>
      </c>
      <c r="AK57" s="283">
        <v>8070726</v>
      </c>
      <c r="AL57" s="290">
        <f t="shared" si="2"/>
        <v>40.3771133100363</v>
      </c>
      <c r="AM57" s="291">
        <v>0.09</v>
      </c>
      <c r="AN57" s="290">
        <v>7253.62</v>
      </c>
      <c r="AO57" s="287">
        <v>0</v>
      </c>
      <c r="AP57" s="287">
        <v>171823.07216933757</v>
      </c>
      <c r="AQ57" s="287">
        <v>9762.6745550759988</v>
      </c>
    </row>
    <row r="58" spans="1:49">
      <c r="A58" s="283">
        <v>1009834</v>
      </c>
      <c r="B58" s="283">
        <f t="shared" si="3"/>
        <v>1931</v>
      </c>
      <c r="C58" s="284">
        <v>45085</v>
      </c>
      <c r="D58" s="283" t="s">
        <v>479</v>
      </c>
      <c r="E58" s="283" t="s">
        <v>480</v>
      </c>
      <c r="F58" s="283">
        <v>8294</v>
      </c>
      <c r="G58" s="285">
        <v>21184</v>
      </c>
      <c r="H58" s="283" t="s">
        <v>528</v>
      </c>
      <c r="I58" s="283" t="s">
        <v>481</v>
      </c>
      <c r="J58" s="283" t="s">
        <v>529</v>
      </c>
      <c r="K58" s="283" t="s">
        <v>433</v>
      </c>
      <c r="L58" s="283">
        <v>1893</v>
      </c>
      <c r="M58" s="283" t="s">
        <v>528</v>
      </c>
      <c r="N58" s="283" t="s">
        <v>530</v>
      </c>
      <c r="O58" s="283" t="s">
        <v>484</v>
      </c>
      <c r="P58" s="283" t="s">
        <v>485</v>
      </c>
      <c r="Q58" s="283" t="s">
        <v>518</v>
      </c>
      <c r="R58" s="283" t="s">
        <v>493</v>
      </c>
      <c r="S58" s="283" t="s">
        <v>515</v>
      </c>
      <c r="T58" s="283" t="s">
        <v>516</v>
      </c>
      <c r="U58" s="283" t="s">
        <v>506</v>
      </c>
      <c r="V58" s="283" t="s">
        <v>490</v>
      </c>
      <c r="W58" s="286">
        <f t="shared" si="0"/>
        <v>70000</v>
      </c>
      <c r="X58" s="287">
        <v>70</v>
      </c>
      <c r="Y58" s="292">
        <v>70516.850000000006</v>
      </c>
      <c r="Z58" s="287" t="s">
        <v>618</v>
      </c>
      <c r="AA58" s="288">
        <v>5.5E-2</v>
      </c>
      <c r="AB58" s="288">
        <v>5.5E-2</v>
      </c>
      <c r="AC58" s="284">
        <v>44672</v>
      </c>
      <c r="AD58" s="284">
        <v>45582</v>
      </c>
      <c r="AE58" s="289">
        <f t="shared" si="26"/>
        <v>910</v>
      </c>
      <c r="AF58" s="290">
        <v>70516.850000000006</v>
      </c>
      <c r="AG58" s="290">
        <v>70588.53</v>
      </c>
      <c r="AH58" s="284">
        <v>45092</v>
      </c>
      <c r="AI58" s="283">
        <f t="shared" si="19"/>
        <v>7</v>
      </c>
      <c r="AJ58" s="290">
        <f t="shared" ref="AJ58:AJ80" si="27">+AF58+AP58+AQ58+AO58</f>
        <v>70518.405234621881</v>
      </c>
      <c r="AK58" s="283">
        <v>8070726</v>
      </c>
      <c r="AL58" s="290">
        <f t="shared" si="2"/>
        <v>2.7047558904109614</v>
      </c>
      <c r="AM58" s="291">
        <v>5.2999999999999999E-2</v>
      </c>
      <c r="AN58" s="290">
        <v>7253.62</v>
      </c>
      <c r="AO58" s="287">
        <v>0</v>
      </c>
      <c r="AP58" s="292">
        <v>1.4876157252767874</v>
      </c>
      <c r="AQ58" s="292">
        <v>6.7618896603490339E-2</v>
      </c>
      <c r="AS58" s="293">
        <f t="shared" ref="AS58:AS59" si="28">+AD58-AC58</f>
        <v>910</v>
      </c>
      <c r="AT58" s="231">
        <f t="shared" ref="AT58:AT59" si="29">+AG58-AF58</f>
        <v>71.679999999993015</v>
      </c>
      <c r="AU58" s="251">
        <f t="shared" ref="AU58:AU59" si="30">+AT58/AS58</f>
        <v>7.8769230769223098E-2</v>
      </c>
      <c r="AV58" s="231">
        <f t="shared" ref="AV58:AV59" si="31">+AH58-C58</f>
        <v>7</v>
      </c>
      <c r="AW58" s="231">
        <f t="shared" ref="AW58:AW59" si="32">+AT58*AV58</f>
        <v>501.75999999995111</v>
      </c>
    </row>
    <row r="59" spans="1:49">
      <c r="A59" s="283">
        <v>1009835</v>
      </c>
      <c r="B59" s="283">
        <f t="shared" si="3"/>
        <v>1932</v>
      </c>
      <c r="C59" s="284">
        <v>45085</v>
      </c>
      <c r="D59" s="283" t="s">
        <v>479</v>
      </c>
      <c r="E59" s="283" t="s">
        <v>480</v>
      </c>
      <c r="F59" s="283">
        <v>8294</v>
      </c>
      <c r="G59" s="285">
        <v>21184</v>
      </c>
      <c r="H59" s="283" t="s">
        <v>528</v>
      </c>
      <c r="I59" s="283" t="s">
        <v>481</v>
      </c>
      <c r="J59" s="283" t="s">
        <v>529</v>
      </c>
      <c r="K59" s="283" t="s">
        <v>433</v>
      </c>
      <c r="L59" s="283">
        <v>1893</v>
      </c>
      <c r="M59" s="283" t="s">
        <v>528</v>
      </c>
      <c r="N59" s="283" t="s">
        <v>530</v>
      </c>
      <c r="O59" s="283" t="s">
        <v>484</v>
      </c>
      <c r="P59" s="283" t="s">
        <v>485</v>
      </c>
      <c r="Q59" s="283" t="s">
        <v>514</v>
      </c>
      <c r="R59" s="283" t="s">
        <v>493</v>
      </c>
      <c r="S59" s="283" t="s">
        <v>515</v>
      </c>
      <c r="T59" s="283" t="s">
        <v>516</v>
      </c>
      <c r="U59" s="283" t="s">
        <v>506</v>
      </c>
      <c r="V59" s="283" t="s">
        <v>490</v>
      </c>
      <c r="W59" s="286">
        <f t="shared" si="0"/>
        <v>37000</v>
      </c>
      <c r="X59" s="287">
        <v>37</v>
      </c>
      <c r="Y59" s="292">
        <v>37280.639999999999</v>
      </c>
      <c r="Z59" s="287" t="s">
        <v>619</v>
      </c>
      <c r="AA59" s="288">
        <v>5.6500000000000002E-2</v>
      </c>
      <c r="AB59" s="288">
        <v>5.6500000000000002E-2</v>
      </c>
      <c r="AC59" s="284">
        <v>44672</v>
      </c>
      <c r="AD59" s="284">
        <v>45764</v>
      </c>
      <c r="AE59" s="289">
        <f t="shared" si="26"/>
        <v>1092</v>
      </c>
      <c r="AF59" s="290">
        <v>37280.639999999999</v>
      </c>
      <c r="AG59" s="290">
        <v>37319.61</v>
      </c>
      <c r="AH59" s="284">
        <v>45092</v>
      </c>
      <c r="AI59" s="283">
        <f t="shared" si="19"/>
        <v>7</v>
      </c>
      <c r="AJ59" s="290">
        <f t="shared" si="27"/>
        <v>37281.462216909174</v>
      </c>
      <c r="AK59" s="283">
        <v>8070727</v>
      </c>
      <c r="AL59" s="290">
        <f t="shared" si="2"/>
        <v>1.4299423561643849</v>
      </c>
      <c r="AM59" s="291">
        <v>5.45E-2</v>
      </c>
      <c r="AN59" s="290">
        <v>7253.62</v>
      </c>
      <c r="AO59" s="287">
        <v>0</v>
      </c>
      <c r="AP59" s="292">
        <v>0.78646834790767484</v>
      </c>
      <c r="AQ59" s="292">
        <v>3.5748561268530682E-2</v>
      </c>
      <c r="AS59" s="293">
        <f t="shared" si="28"/>
        <v>1092</v>
      </c>
      <c r="AT59" s="231">
        <f t="shared" si="29"/>
        <v>38.970000000001164</v>
      </c>
      <c r="AU59" s="251">
        <f t="shared" si="30"/>
        <v>3.5686813186814256E-2</v>
      </c>
      <c r="AV59" s="231">
        <f t="shared" si="31"/>
        <v>7</v>
      </c>
      <c r="AW59" s="231">
        <f t="shared" si="32"/>
        <v>272.79000000000815</v>
      </c>
    </row>
    <row r="60" spans="1:49" hidden="1">
      <c r="A60" s="283">
        <v>1009848</v>
      </c>
      <c r="B60" s="283">
        <f t="shared" si="3"/>
        <v>1933</v>
      </c>
      <c r="C60" s="284">
        <v>45085</v>
      </c>
      <c r="D60" s="283" t="s">
        <v>479</v>
      </c>
      <c r="E60" s="283" t="s">
        <v>480</v>
      </c>
      <c r="F60" s="283">
        <v>8294</v>
      </c>
      <c r="G60" s="285">
        <v>21355</v>
      </c>
      <c r="H60" s="283" t="s">
        <v>620</v>
      </c>
      <c r="I60" s="283" t="s">
        <v>481</v>
      </c>
      <c r="J60" s="283" t="s">
        <v>621</v>
      </c>
      <c r="K60" s="283" t="s">
        <v>433</v>
      </c>
      <c r="L60" s="283">
        <v>1916</v>
      </c>
      <c r="M60" s="283" t="s">
        <v>620</v>
      </c>
      <c r="N60" s="283" t="s">
        <v>622</v>
      </c>
      <c r="O60" s="283" t="s">
        <v>484</v>
      </c>
      <c r="P60" s="283" t="s">
        <v>485</v>
      </c>
      <c r="Q60" s="283" t="s">
        <v>520</v>
      </c>
      <c r="R60" s="283" t="s">
        <v>493</v>
      </c>
      <c r="S60" s="283" t="s">
        <v>521</v>
      </c>
      <c r="T60" s="283" t="s">
        <v>522</v>
      </c>
      <c r="U60" s="283" t="s">
        <v>506</v>
      </c>
      <c r="V60" s="283" t="s">
        <v>490</v>
      </c>
      <c r="W60" s="286">
        <f t="shared" si="0"/>
        <v>100000</v>
      </c>
      <c r="X60" s="287">
        <v>100</v>
      </c>
      <c r="Y60" s="290">
        <v>100317.81</v>
      </c>
      <c r="Z60" s="287" t="s">
        <v>623</v>
      </c>
      <c r="AA60" s="288">
        <f>+AB60</f>
        <v>7.2499999999999995E-2</v>
      </c>
      <c r="AB60" s="288">
        <v>7.2499999999999995E-2</v>
      </c>
      <c r="AC60" s="284">
        <v>44601</v>
      </c>
      <c r="AD60" s="284">
        <v>48180</v>
      </c>
      <c r="AE60" s="289">
        <f t="shared" si="26"/>
        <v>3579</v>
      </c>
      <c r="AF60" s="290">
        <v>100317.81</v>
      </c>
      <c r="AG60" s="290">
        <v>101139.59</v>
      </c>
      <c r="AH60" s="284">
        <v>45131</v>
      </c>
      <c r="AI60" s="283">
        <f t="shared" si="19"/>
        <v>46</v>
      </c>
      <c r="AJ60" s="290">
        <f t="shared" si="27"/>
        <v>100325.39567549589</v>
      </c>
      <c r="AK60" s="283">
        <v>8070727</v>
      </c>
      <c r="AL60" s="290">
        <f t="shared" si="2"/>
        <v>94.820943698630032</v>
      </c>
      <c r="AM60" s="291">
        <v>6.5000000000000002E-2</v>
      </c>
      <c r="AN60" s="290">
        <v>7253.62</v>
      </c>
      <c r="AO60" s="287">
        <v>0</v>
      </c>
      <c r="AP60" s="290">
        <v>6.9535358712328774</v>
      </c>
      <c r="AQ60" s="290">
        <v>0.63213962465753415</v>
      </c>
    </row>
    <row r="61" spans="1:49" hidden="1">
      <c r="A61" s="283">
        <v>1009874</v>
      </c>
      <c r="B61" s="283">
        <f t="shared" si="3"/>
        <v>1934</v>
      </c>
      <c r="C61" s="284">
        <v>45086</v>
      </c>
      <c r="D61" s="283" t="s">
        <v>479</v>
      </c>
      <c r="E61" s="283" t="s">
        <v>480</v>
      </c>
      <c r="F61" s="283">
        <v>8294</v>
      </c>
      <c r="G61" s="285">
        <v>17384</v>
      </c>
      <c r="H61" s="283" t="s">
        <v>375</v>
      </c>
      <c r="I61" s="283" t="s">
        <v>481</v>
      </c>
      <c r="J61" s="283" t="s">
        <v>482</v>
      </c>
      <c r="K61" s="283" t="s">
        <v>433</v>
      </c>
      <c r="L61" s="283">
        <v>1443</v>
      </c>
      <c r="M61" s="283" t="s">
        <v>375</v>
      </c>
      <c r="N61" s="283" t="s">
        <v>483</v>
      </c>
      <c r="O61" s="283" t="s">
        <v>484</v>
      </c>
      <c r="P61" s="283" t="s">
        <v>485</v>
      </c>
      <c r="Q61" s="283" t="s">
        <v>541</v>
      </c>
      <c r="R61" s="283" t="s">
        <v>487</v>
      </c>
      <c r="S61" s="283" t="s">
        <v>500</v>
      </c>
      <c r="T61" s="283" t="s">
        <v>501</v>
      </c>
      <c r="U61" s="283" t="s">
        <v>32</v>
      </c>
      <c r="V61" s="283" t="s">
        <v>490</v>
      </c>
      <c r="W61" s="286">
        <f t="shared" si="0"/>
        <v>6298000000</v>
      </c>
      <c r="X61" s="287">
        <v>6298</v>
      </c>
      <c r="Y61" s="287">
        <v>6325780219</v>
      </c>
      <c r="Z61" s="287" t="s">
        <v>624</v>
      </c>
      <c r="AA61" s="288">
        <v>0.115</v>
      </c>
      <c r="AB61" s="288">
        <v>0.115</v>
      </c>
      <c r="AC61" s="284">
        <v>45041</v>
      </c>
      <c r="AD61" s="284">
        <v>46136</v>
      </c>
      <c r="AE61" s="289">
        <f t="shared" si="26"/>
        <v>1095</v>
      </c>
      <c r="AF61" s="287">
        <v>6325780219</v>
      </c>
      <c r="AG61" s="287">
        <v>6331464756</v>
      </c>
      <c r="AH61" s="284">
        <v>45090</v>
      </c>
      <c r="AI61" s="283">
        <f t="shared" si="19"/>
        <v>4</v>
      </c>
      <c r="AJ61" s="287">
        <f t="shared" si="27"/>
        <v>6325844689.9655209</v>
      </c>
      <c r="AK61" s="283">
        <v>8070726</v>
      </c>
      <c r="AL61" s="290">
        <f t="shared" si="2"/>
        <v>315.52022917947096</v>
      </c>
      <c r="AM61" s="291">
        <v>8.199999999999999E-2</v>
      </c>
      <c r="AN61" s="290">
        <v>7250.5</v>
      </c>
      <c r="AO61" s="287">
        <v>0</v>
      </c>
      <c r="AP61" s="287">
        <v>61004.784579470826</v>
      </c>
      <c r="AQ61" s="287">
        <v>3466.1809420153877</v>
      </c>
    </row>
    <row r="62" spans="1:49" hidden="1">
      <c r="A62" s="283">
        <v>1009876</v>
      </c>
      <c r="B62" s="283">
        <f t="shared" si="3"/>
        <v>1935</v>
      </c>
      <c r="C62" s="284">
        <v>45086</v>
      </c>
      <c r="D62" s="283" t="s">
        <v>479</v>
      </c>
      <c r="E62" s="283" t="s">
        <v>480</v>
      </c>
      <c r="F62" s="283">
        <v>8294</v>
      </c>
      <c r="G62" s="285">
        <v>17384</v>
      </c>
      <c r="H62" s="283" t="s">
        <v>375</v>
      </c>
      <c r="I62" s="283" t="s">
        <v>481</v>
      </c>
      <c r="J62" s="283" t="s">
        <v>482</v>
      </c>
      <c r="K62" s="283" t="s">
        <v>433</v>
      </c>
      <c r="L62" s="283">
        <v>1443</v>
      </c>
      <c r="M62" s="283" t="s">
        <v>375</v>
      </c>
      <c r="N62" s="283" t="s">
        <v>483</v>
      </c>
      <c r="O62" s="283" t="s">
        <v>484</v>
      </c>
      <c r="P62" s="283" t="s">
        <v>485</v>
      </c>
      <c r="Q62" s="283" t="s">
        <v>499</v>
      </c>
      <c r="R62" s="283" t="s">
        <v>493</v>
      </c>
      <c r="S62" s="283" t="s">
        <v>500</v>
      </c>
      <c r="T62" s="283" t="s">
        <v>501</v>
      </c>
      <c r="U62" s="283" t="s">
        <v>32</v>
      </c>
      <c r="V62" s="283" t="s">
        <v>490</v>
      </c>
      <c r="W62" s="286">
        <f t="shared" si="0"/>
        <v>4329000000</v>
      </c>
      <c r="X62" s="287">
        <v>4329</v>
      </c>
      <c r="Y62" s="287">
        <v>4391266438</v>
      </c>
      <c r="Z62" s="287" t="s">
        <v>625</v>
      </c>
      <c r="AA62" s="288">
        <v>0.105</v>
      </c>
      <c r="AB62" s="288">
        <v>0.105</v>
      </c>
      <c r="AC62" s="284">
        <v>44854</v>
      </c>
      <c r="AD62" s="284">
        <v>45946</v>
      </c>
      <c r="AE62" s="289">
        <f t="shared" si="26"/>
        <v>1092</v>
      </c>
      <c r="AF62" s="287">
        <v>4391266438</v>
      </c>
      <c r="AG62" s="287">
        <v>4395212563</v>
      </c>
      <c r="AH62" s="284">
        <v>45090</v>
      </c>
      <c r="AI62" s="283">
        <f t="shared" si="19"/>
        <v>4</v>
      </c>
      <c r="AJ62" s="287">
        <f t="shared" si="27"/>
        <v>4391311192.8250704</v>
      </c>
      <c r="AK62" s="283">
        <v>8070726</v>
      </c>
      <c r="AL62" s="290">
        <f t="shared" si="2"/>
        <v>152.65702499345824</v>
      </c>
      <c r="AM62" s="291">
        <v>8.199999999999999E-2</v>
      </c>
      <c r="AN62" s="290">
        <v>7250.5</v>
      </c>
      <c r="AO62" s="287">
        <v>0</v>
      </c>
      <c r="AP62" s="287">
        <v>42348.65167948958</v>
      </c>
      <c r="AQ62" s="287">
        <v>2406.1733908800898</v>
      </c>
    </row>
    <row r="63" spans="1:49" hidden="1">
      <c r="A63" s="283">
        <v>1009877</v>
      </c>
      <c r="B63" s="283">
        <f t="shared" si="3"/>
        <v>1936</v>
      </c>
      <c r="C63" s="284">
        <v>45086</v>
      </c>
      <c r="D63" s="283" t="s">
        <v>479</v>
      </c>
      <c r="E63" s="283" t="s">
        <v>480</v>
      </c>
      <c r="F63" s="283">
        <v>8294</v>
      </c>
      <c r="G63" s="285">
        <v>17384</v>
      </c>
      <c r="H63" s="283" t="s">
        <v>376</v>
      </c>
      <c r="I63" s="283" t="s">
        <v>481</v>
      </c>
      <c r="J63" s="283" t="s">
        <v>482</v>
      </c>
      <c r="K63" s="283" t="s">
        <v>433</v>
      </c>
      <c r="L63" s="283">
        <v>1444</v>
      </c>
      <c r="M63" s="283" t="s">
        <v>376</v>
      </c>
      <c r="N63" s="283" t="s">
        <v>503</v>
      </c>
      <c r="O63" s="283" t="s">
        <v>484</v>
      </c>
      <c r="P63" s="283" t="s">
        <v>485</v>
      </c>
      <c r="Q63" s="283" t="s">
        <v>497</v>
      </c>
      <c r="R63" s="283" t="s">
        <v>493</v>
      </c>
      <c r="S63" s="283" t="s">
        <v>494</v>
      </c>
      <c r="T63" s="283" t="s">
        <v>495</v>
      </c>
      <c r="U63" s="283" t="s">
        <v>32</v>
      </c>
      <c r="V63" s="283" t="s">
        <v>490</v>
      </c>
      <c r="W63" s="286">
        <f t="shared" si="0"/>
        <v>518000000</v>
      </c>
      <c r="X63" s="287">
        <v>518</v>
      </c>
      <c r="Y63" s="287">
        <v>527834904</v>
      </c>
      <c r="Z63" s="287" t="s">
        <v>626</v>
      </c>
      <c r="AA63" s="288">
        <v>0.09</v>
      </c>
      <c r="AB63" s="288">
        <v>0.09</v>
      </c>
      <c r="AC63" s="284">
        <v>44281</v>
      </c>
      <c r="AD63" s="284">
        <v>46106</v>
      </c>
      <c r="AE63" s="289">
        <f t="shared" si="26"/>
        <v>1825</v>
      </c>
      <c r="AF63" s="287">
        <v>527834904</v>
      </c>
      <c r="AG63" s="287">
        <v>528485659</v>
      </c>
      <c r="AH63" s="284">
        <v>45091</v>
      </c>
      <c r="AI63" s="283">
        <f t="shared" si="19"/>
        <v>5</v>
      </c>
      <c r="AJ63" s="287">
        <f t="shared" si="27"/>
        <v>527841628.47206604</v>
      </c>
      <c r="AK63" s="283">
        <v>8070726</v>
      </c>
      <c r="AL63" s="290">
        <f t="shared" si="2"/>
        <v>0</v>
      </c>
      <c r="AM63" s="291">
        <v>0.09</v>
      </c>
      <c r="AN63" s="290">
        <v>7250.5</v>
      </c>
      <c r="AO63" s="287">
        <v>0</v>
      </c>
      <c r="AP63" s="287">
        <v>6362.9413098142231</v>
      </c>
      <c r="AQ63" s="287">
        <v>361.53075623944449</v>
      </c>
    </row>
    <row r="64" spans="1:49" hidden="1">
      <c r="A64" s="283">
        <v>1009878</v>
      </c>
      <c r="B64" s="283">
        <f t="shared" si="3"/>
        <v>1937</v>
      </c>
      <c r="C64" s="284">
        <v>45086</v>
      </c>
      <c r="D64" s="283" t="s">
        <v>479</v>
      </c>
      <c r="E64" s="283" t="s">
        <v>480</v>
      </c>
      <c r="F64" s="283">
        <v>8294</v>
      </c>
      <c r="G64" s="285">
        <v>17383</v>
      </c>
      <c r="H64" s="283" t="s">
        <v>376</v>
      </c>
      <c r="I64" s="283" t="s">
        <v>481</v>
      </c>
      <c r="J64" s="283" t="s">
        <v>482</v>
      </c>
      <c r="K64" s="283" t="s">
        <v>433</v>
      </c>
      <c r="L64" s="283">
        <v>1444</v>
      </c>
      <c r="M64" s="283" t="s">
        <v>376</v>
      </c>
      <c r="N64" s="283" t="s">
        <v>503</v>
      </c>
      <c r="O64" s="283" t="s">
        <v>484</v>
      </c>
      <c r="P64" s="283" t="s">
        <v>485</v>
      </c>
      <c r="Q64" s="283" t="s">
        <v>524</v>
      </c>
      <c r="R64" s="283" t="s">
        <v>493</v>
      </c>
      <c r="S64" s="283" t="s">
        <v>525</v>
      </c>
      <c r="T64" s="283" t="s">
        <v>526</v>
      </c>
      <c r="U64" s="283" t="s">
        <v>506</v>
      </c>
      <c r="V64" s="283" t="s">
        <v>490</v>
      </c>
      <c r="W64" s="286">
        <f t="shared" si="0"/>
        <v>288000</v>
      </c>
      <c r="X64" s="287">
        <v>288</v>
      </c>
      <c r="Y64" s="290">
        <v>289988.38</v>
      </c>
      <c r="Z64" s="287" t="s">
        <v>627</v>
      </c>
      <c r="AA64" s="288">
        <f>+AB64</f>
        <v>0.06</v>
      </c>
      <c r="AB64" s="288">
        <v>0.06</v>
      </c>
      <c r="AC64" s="284">
        <v>44680</v>
      </c>
      <c r="AD64" s="284">
        <v>46864</v>
      </c>
      <c r="AE64" s="289">
        <v>2184</v>
      </c>
      <c r="AF64" s="290">
        <v>289988.38</v>
      </c>
      <c r="AG64" s="290">
        <v>290161.58</v>
      </c>
      <c r="AH64" s="284">
        <v>45090</v>
      </c>
      <c r="AI64" s="283">
        <f t="shared" si="19"/>
        <v>4</v>
      </c>
      <c r="AJ64" s="290">
        <f t="shared" si="27"/>
        <v>289991.33549804619</v>
      </c>
      <c r="AK64" s="283">
        <v>8070727</v>
      </c>
      <c r="AL64" s="290">
        <f t="shared" si="2"/>
        <v>17.478751671232871</v>
      </c>
      <c r="AM64" s="291">
        <v>5.45E-2</v>
      </c>
      <c r="AN64" s="290">
        <v>7250.5</v>
      </c>
      <c r="AO64" s="287">
        <v>0</v>
      </c>
      <c r="AP64" s="290">
        <v>2.7966003017451682</v>
      </c>
      <c r="AQ64" s="290">
        <v>0.15889774441733909</v>
      </c>
    </row>
    <row r="65" spans="1:49" hidden="1">
      <c r="A65" s="283">
        <v>1009879</v>
      </c>
      <c r="B65" s="283">
        <f t="shared" si="3"/>
        <v>1938</v>
      </c>
      <c r="C65" s="284">
        <v>45086</v>
      </c>
      <c r="D65" s="283" t="s">
        <v>479</v>
      </c>
      <c r="E65" s="283" t="s">
        <v>480</v>
      </c>
      <c r="F65" s="283">
        <v>8294</v>
      </c>
      <c r="G65" s="285">
        <v>17383</v>
      </c>
      <c r="H65" s="283" t="s">
        <v>376</v>
      </c>
      <c r="I65" s="283" t="s">
        <v>481</v>
      </c>
      <c r="J65" s="283" t="s">
        <v>482</v>
      </c>
      <c r="K65" s="283" t="s">
        <v>433</v>
      </c>
      <c r="L65" s="283">
        <v>1444</v>
      </c>
      <c r="M65" s="283" t="s">
        <v>376</v>
      </c>
      <c r="N65" s="283" t="s">
        <v>503</v>
      </c>
      <c r="O65" s="283" t="s">
        <v>484</v>
      </c>
      <c r="P65" s="283" t="s">
        <v>485</v>
      </c>
      <c r="Q65" s="283" t="s">
        <v>628</v>
      </c>
      <c r="R65" s="283" t="s">
        <v>493</v>
      </c>
      <c r="S65" s="283" t="s">
        <v>509</v>
      </c>
      <c r="T65" s="283" t="s">
        <v>510</v>
      </c>
      <c r="U65" s="286" t="s">
        <v>506</v>
      </c>
      <c r="V65" s="283" t="s">
        <v>490</v>
      </c>
      <c r="W65" s="286">
        <f t="shared" si="0"/>
        <v>100000</v>
      </c>
      <c r="X65" s="287">
        <v>100</v>
      </c>
      <c r="Y65" s="290">
        <v>101410.27</v>
      </c>
      <c r="Z65" s="287" t="s">
        <v>629</v>
      </c>
      <c r="AA65" s="291">
        <v>7.2499999999999995E-2</v>
      </c>
      <c r="AB65" s="291">
        <v>7.2499999999999995E-2</v>
      </c>
      <c r="AC65" s="297">
        <v>44833</v>
      </c>
      <c r="AD65" s="297">
        <v>45862</v>
      </c>
      <c r="AE65" s="289">
        <f>+AD65-AC65</f>
        <v>1029</v>
      </c>
      <c r="AF65" s="290">
        <v>101410.27</v>
      </c>
      <c r="AG65" s="290">
        <v>101479.73</v>
      </c>
      <c r="AH65" s="284">
        <v>45091</v>
      </c>
      <c r="AI65" s="283">
        <f t="shared" si="19"/>
        <v>5</v>
      </c>
      <c r="AJ65" s="290">
        <f t="shared" si="27"/>
        <v>101411.56193910677</v>
      </c>
      <c r="AK65" s="283">
        <v>8070727</v>
      </c>
      <c r="AL65" s="290">
        <f t="shared" si="2"/>
        <v>31.256590068493143</v>
      </c>
      <c r="AM65" s="291">
        <v>0.05</v>
      </c>
      <c r="AN65" s="290">
        <v>7250.5</v>
      </c>
      <c r="AO65" s="287">
        <v>0</v>
      </c>
      <c r="AP65" s="290">
        <v>1.2224800150121973</v>
      </c>
      <c r="AQ65" s="290">
        <v>6.9459091762056668E-2</v>
      </c>
    </row>
    <row r="66" spans="1:49" hidden="1">
      <c r="A66" s="283">
        <v>1009880</v>
      </c>
      <c r="B66" s="283">
        <f t="shared" si="3"/>
        <v>1939</v>
      </c>
      <c r="C66" s="284">
        <v>45086</v>
      </c>
      <c r="D66" s="283" t="s">
        <v>479</v>
      </c>
      <c r="E66" s="283" t="s">
        <v>480</v>
      </c>
      <c r="F66" s="283">
        <v>8294</v>
      </c>
      <c r="G66" s="285">
        <v>19291</v>
      </c>
      <c r="H66" s="283" t="s">
        <v>630</v>
      </c>
      <c r="I66" s="283" t="s">
        <v>481</v>
      </c>
      <c r="J66" s="283" t="s">
        <v>631</v>
      </c>
      <c r="K66" s="283" t="s">
        <v>433</v>
      </c>
      <c r="L66" s="283">
        <v>1650</v>
      </c>
      <c r="M66" s="283" t="s">
        <v>630</v>
      </c>
      <c r="N66" s="283" t="s">
        <v>632</v>
      </c>
      <c r="O66" s="283" t="s">
        <v>484</v>
      </c>
      <c r="P66" s="283" t="s">
        <v>485</v>
      </c>
      <c r="Q66" s="283" t="s">
        <v>520</v>
      </c>
      <c r="R66" s="283" t="s">
        <v>493</v>
      </c>
      <c r="S66" s="283" t="s">
        <v>521</v>
      </c>
      <c r="T66" s="283" t="s">
        <v>522</v>
      </c>
      <c r="U66" s="283" t="s">
        <v>506</v>
      </c>
      <c r="V66" s="283" t="s">
        <v>490</v>
      </c>
      <c r="W66" s="286">
        <f t="shared" ref="W66:W129" si="33">+IF(U66="Guaraníes",X66*1000000,X66*1000)</f>
        <v>199000</v>
      </c>
      <c r="X66" s="287">
        <v>199</v>
      </c>
      <c r="Y66" s="290">
        <v>199671.97</v>
      </c>
      <c r="Z66" s="287" t="s">
        <v>633</v>
      </c>
      <c r="AA66" s="288">
        <f>+AB66</f>
        <v>7.2499999999999995E-2</v>
      </c>
      <c r="AB66" s="288">
        <v>7.2499999999999995E-2</v>
      </c>
      <c r="AC66" s="284">
        <v>44601</v>
      </c>
      <c r="AD66" s="284">
        <v>48180</v>
      </c>
      <c r="AE66" s="289">
        <f>+AD66-AC66</f>
        <v>3579</v>
      </c>
      <c r="AF66" s="290">
        <v>199671.97</v>
      </c>
      <c r="AG66" s="290">
        <v>200155.55</v>
      </c>
      <c r="AH66" s="284">
        <v>45103</v>
      </c>
      <c r="AI66" s="283">
        <f t="shared" si="19"/>
        <v>17</v>
      </c>
      <c r="AJ66" s="290">
        <f t="shared" si="27"/>
        <v>199678.57285117233</v>
      </c>
      <c r="AK66" s="283">
        <v>8070727</v>
      </c>
      <c r="AL66" s="290">
        <f t="shared" ref="AL66:AL120" si="34">IF(U66="Guaraníes",(AF66*(AA66-AM66)/365*AI66)/AN66,(AF66*(AA66-AM66)/365*AI66))</f>
        <v>190.64570286301361</v>
      </c>
      <c r="AM66" s="291">
        <v>5.2000000000000005E-2</v>
      </c>
      <c r="AN66" s="290">
        <v>7250.5</v>
      </c>
      <c r="AO66" s="287">
        <v>0</v>
      </c>
      <c r="AP66" s="290">
        <v>6.1378616531506838</v>
      </c>
      <c r="AQ66" s="290">
        <v>0.46498951917808223</v>
      </c>
    </row>
    <row r="67" spans="1:49" hidden="1">
      <c r="A67" s="283">
        <v>1009881</v>
      </c>
      <c r="B67" s="283">
        <f t="shared" si="3"/>
        <v>1940</v>
      </c>
      <c r="C67" s="284">
        <v>45086</v>
      </c>
      <c r="D67" s="283" t="s">
        <v>479</v>
      </c>
      <c r="E67" s="283" t="s">
        <v>480</v>
      </c>
      <c r="F67" s="283">
        <v>8294</v>
      </c>
      <c r="G67" s="285">
        <v>21355</v>
      </c>
      <c r="H67" s="283" t="s">
        <v>620</v>
      </c>
      <c r="I67" s="283" t="s">
        <v>481</v>
      </c>
      <c r="J67" s="283" t="s">
        <v>621</v>
      </c>
      <c r="K67" s="283" t="s">
        <v>433</v>
      </c>
      <c r="L67" s="283">
        <v>1916</v>
      </c>
      <c r="M67" s="283" t="s">
        <v>620</v>
      </c>
      <c r="N67" s="283" t="s">
        <v>622</v>
      </c>
      <c r="O67" s="283" t="s">
        <v>484</v>
      </c>
      <c r="P67" s="283" t="s">
        <v>485</v>
      </c>
      <c r="Q67" s="283" t="s">
        <v>520</v>
      </c>
      <c r="R67" s="283" t="s">
        <v>493</v>
      </c>
      <c r="S67" s="283" t="s">
        <v>521</v>
      </c>
      <c r="T67" s="283" t="s">
        <v>522</v>
      </c>
      <c r="U67" s="283" t="s">
        <v>506</v>
      </c>
      <c r="V67" s="283" t="s">
        <v>490</v>
      </c>
      <c r="W67" s="286">
        <f t="shared" si="33"/>
        <v>75000</v>
      </c>
      <c r="X67" s="287">
        <v>75</v>
      </c>
      <c r="Y67" s="290">
        <v>75253.25</v>
      </c>
      <c r="Z67" s="287" t="s">
        <v>634</v>
      </c>
      <c r="AA67" s="288">
        <f>+AB67</f>
        <v>7.2499999999999995E-2</v>
      </c>
      <c r="AB67" s="288">
        <v>7.2499999999999995E-2</v>
      </c>
      <c r="AC67" s="284">
        <v>44601</v>
      </c>
      <c r="AD67" s="284">
        <v>48180</v>
      </c>
      <c r="AE67" s="289">
        <f>+AD67-AC67</f>
        <v>3579</v>
      </c>
      <c r="AF67" s="290">
        <v>75253.25</v>
      </c>
      <c r="AG67" s="290">
        <v>75856.31</v>
      </c>
      <c r="AH67" s="284">
        <v>45131</v>
      </c>
      <c r="AI67" s="283">
        <f t="shared" si="19"/>
        <v>45</v>
      </c>
      <c r="AJ67" s="290">
        <f t="shared" si="27"/>
        <v>75258.816678767122</v>
      </c>
      <c r="AK67" s="283">
        <v>8070727</v>
      </c>
      <c r="AL67" s="290">
        <f t="shared" si="34"/>
        <v>69.583484589041035</v>
      </c>
      <c r="AM67" s="291">
        <v>6.5000000000000002E-2</v>
      </c>
      <c r="AN67" s="290">
        <v>7250.5</v>
      </c>
      <c r="AO67" s="287">
        <v>0</v>
      </c>
      <c r="AP67" s="290">
        <v>5.1027888698630139</v>
      </c>
      <c r="AQ67" s="290">
        <v>0.46388989726027396</v>
      </c>
      <c r="AR67" s="300"/>
    </row>
    <row r="68" spans="1:49" hidden="1">
      <c r="A68" s="283">
        <v>1009882</v>
      </c>
      <c r="B68" s="283">
        <f t="shared" ref="B68:B131" si="35">+B67+1</f>
        <v>1941</v>
      </c>
      <c r="C68" s="284">
        <v>45086</v>
      </c>
      <c r="D68" s="283" t="s">
        <v>479</v>
      </c>
      <c r="E68" s="283" t="s">
        <v>480</v>
      </c>
      <c r="F68" s="283">
        <v>8294</v>
      </c>
      <c r="G68" s="285">
        <v>18532</v>
      </c>
      <c r="H68" s="283" t="s">
        <v>532</v>
      </c>
      <c r="I68" s="283" t="s">
        <v>481</v>
      </c>
      <c r="J68" s="283" t="s">
        <v>482</v>
      </c>
      <c r="K68" s="283" t="s">
        <v>433</v>
      </c>
      <c r="L68" s="283">
        <v>1562</v>
      </c>
      <c r="M68" s="283" t="s">
        <v>532</v>
      </c>
      <c r="N68" s="283" t="s">
        <v>533</v>
      </c>
      <c r="O68" s="283" t="s">
        <v>484</v>
      </c>
      <c r="P68" s="283" t="s">
        <v>485</v>
      </c>
      <c r="Q68" s="283" t="s">
        <v>524</v>
      </c>
      <c r="R68" s="283" t="s">
        <v>493</v>
      </c>
      <c r="S68" s="283" t="s">
        <v>525</v>
      </c>
      <c r="T68" s="283" t="s">
        <v>526</v>
      </c>
      <c r="U68" s="283" t="s">
        <v>506</v>
      </c>
      <c r="V68" s="283" t="s">
        <v>490</v>
      </c>
      <c r="W68" s="286">
        <f t="shared" si="33"/>
        <v>52000</v>
      </c>
      <c r="X68" s="287">
        <v>52</v>
      </c>
      <c r="Y68" s="290">
        <v>52359.01</v>
      </c>
      <c r="Z68" s="287" t="s">
        <v>635</v>
      </c>
      <c r="AA68" s="288">
        <f>+AB68</f>
        <v>0.06</v>
      </c>
      <c r="AB68" s="288">
        <v>0.06</v>
      </c>
      <c r="AC68" s="284">
        <v>44680</v>
      </c>
      <c r="AD68" s="284">
        <v>46864</v>
      </c>
      <c r="AE68" s="289">
        <v>2184</v>
      </c>
      <c r="AF68" s="290">
        <v>52359.01</v>
      </c>
      <c r="AG68" s="290">
        <v>52390.29</v>
      </c>
      <c r="AH68" s="284">
        <v>45090</v>
      </c>
      <c r="AI68" s="283">
        <f t="shared" si="19"/>
        <v>4</v>
      </c>
      <c r="AJ68" s="290">
        <f t="shared" si="27"/>
        <v>52359.543631591667</v>
      </c>
      <c r="AK68" s="283">
        <v>8070727</v>
      </c>
      <c r="AL68" s="290">
        <f t="shared" si="34"/>
        <v>3.1558855342465741</v>
      </c>
      <c r="AM68" s="291">
        <v>5.45E-2</v>
      </c>
      <c r="AN68" s="290">
        <v>7250.5</v>
      </c>
      <c r="AO68" s="287">
        <v>0</v>
      </c>
      <c r="AP68" s="290">
        <v>0.50494172114843316</v>
      </c>
      <c r="AQ68" s="290">
        <v>2.8689870519797336E-2</v>
      </c>
    </row>
    <row r="69" spans="1:49">
      <c r="A69" s="283">
        <v>1009883</v>
      </c>
      <c r="B69" s="283">
        <f t="shared" si="35"/>
        <v>1942</v>
      </c>
      <c r="C69" s="284">
        <v>45086</v>
      </c>
      <c r="D69" s="283" t="s">
        <v>479</v>
      </c>
      <c r="E69" s="283" t="s">
        <v>480</v>
      </c>
      <c r="F69" s="283">
        <v>8294</v>
      </c>
      <c r="G69" s="285">
        <v>21184</v>
      </c>
      <c r="H69" s="283" t="s">
        <v>528</v>
      </c>
      <c r="I69" s="283" t="s">
        <v>481</v>
      </c>
      <c r="J69" s="283" t="s">
        <v>529</v>
      </c>
      <c r="K69" s="283" t="s">
        <v>433</v>
      </c>
      <c r="L69" s="283">
        <v>1893</v>
      </c>
      <c r="M69" s="283" t="s">
        <v>528</v>
      </c>
      <c r="N69" s="283" t="s">
        <v>530</v>
      </c>
      <c r="O69" s="283" t="s">
        <v>484</v>
      </c>
      <c r="P69" s="283" t="s">
        <v>485</v>
      </c>
      <c r="Q69" s="283" t="s">
        <v>514</v>
      </c>
      <c r="R69" s="283" t="s">
        <v>493</v>
      </c>
      <c r="S69" s="283" t="s">
        <v>515</v>
      </c>
      <c r="T69" s="283" t="s">
        <v>516</v>
      </c>
      <c r="U69" s="283" t="s">
        <v>506</v>
      </c>
      <c r="V69" s="283" t="s">
        <v>490</v>
      </c>
      <c r="W69" s="286">
        <f t="shared" si="33"/>
        <v>213000</v>
      </c>
      <c r="X69" s="287">
        <v>213</v>
      </c>
      <c r="Y69" s="292">
        <v>214648.56</v>
      </c>
      <c r="Z69" s="287" t="s">
        <v>636</v>
      </c>
      <c r="AA69" s="288">
        <v>5.6500000000000002E-2</v>
      </c>
      <c r="AB69" s="288">
        <v>5.6500000000000002E-2</v>
      </c>
      <c r="AC69" s="284">
        <v>44672</v>
      </c>
      <c r="AD69" s="284">
        <v>45764</v>
      </c>
      <c r="AE69" s="289">
        <f>+AD69-AC69</f>
        <v>1092</v>
      </c>
      <c r="AF69" s="290">
        <v>214648.56</v>
      </c>
      <c r="AG69" s="290">
        <v>214840.86</v>
      </c>
      <c r="AH69" s="284">
        <v>45092</v>
      </c>
      <c r="AI69" s="283">
        <f t="shared" si="19"/>
        <v>6</v>
      </c>
      <c r="AJ69" s="290">
        <f t="shared" si="27"/>
        <v>214651.84147664101</v>
      </c>
      <c r="AK69" s="283">
        <v>8070727</v>
      </c>
      <c r="AL69" s="290">
        <f t="shared" si="34"/>
        <v>7.0569389589041158</v>
      </c>
      <c r="AM69" s="291">
        <v>5.45E-2</v>
      </c>
      <c r="AN69" s="290">
        <v>7250.5</v>
      </c>
      <c r="AO69" s="287">
        <v>0</v>
      </c>
      <c r="AP69" s="292">
        <v>3.1050531656971287</v>
      </c>
      <c r="AQ69" s="292">
        <v>0.17642347532370051</v>
      </c>
      <c r="AS69" s="293">
        <f t="shared" ref="AS69:AS70" si="36">+AD69-AC69</f>
        <v>1092</v>
      </c>
      <c r="AT69" s="231">
        <f t="shared" ref="AT69:AT70" si="37">+AG69-AF69</f>
        <v>192.29999999998836</v>
      </c>
      <c r="AU69" s="251">
        <f t="shared" ref="AU69:AU70" si="38">+AT69/AS69</f>
        <v>0.17609890109889043</v>
      </c>
      <c r="AV69" s="231">
        <f t="shared" ref="AV69:AV70" si="39">+AH69-C69</f>
        <v>6</v>
      </c>
      <c r="AW69" s="231">
        <f t="shared" ref="AW69:AW70" si="40">+AT69*AV69</f>
        <v>1153.7999999999302</v>
      </c>
    </row>
    <row r="70" spans="1:49">
      <c r="A70" s="283">
        <v>1009884</v>
      </c>
      <c r="B70" s="283">
        <f t="shared" si="35"/>
        <v>1943</v>
      </c>
      <c r="C70" s="284">
        <v>45086</v>
      </c>
      <c r="D70" s="283" t="s">
        <v>479</v>
      </c>
      <c r="E70" s="283" t="s">
        <v>480</v>
      </c>
      <c r="F70" s="283">
        <v>8294</v>
      </c>
      <c r="G70" s="285">
        <v>21184</v>
      </c>
      <c r="H70" s="283" t="s">
        <v>528</v>
      </c>
      <c r="I70" s="283" t="s">
        <v>481</v>
      </c>
      <c r="J70" s="283" t="s">
        <v>529</v>
      </c>
      <c r="K70" s="283" t="s">
        <v>433</v>
      </c>
      <c r="L70" s="283">
        <v>1893</v>
      </c>
      <c r="M70" s="283" t="s">
        <v>528</v>
      </c>
      <c r="N70" s="283" t="s">
        <v>530</v>
      </c>
      <c r="O70" s="283" t="s">
        <v>484</v>
      </c>
      <c r="P70" s="283" t="s">
        <v>485</v>
      </c>
      <c r="Q70" s="283" t="s">
        <v>504</v>
      </c>
      <c r="R70" s="283" t="s">
        <v>493</v>
      </c>
      <c r="S70" s="283" t="s">
        <v>500</v>
      </c>
      <c r="T70" s="283" t="s">
        <v>505</v>
      </c>
      <c r="U70" s="283" t="s">
        <v>506</v>
      </c>
      <c r="V70" s="283" t="s">
        <v>490</v>
      </c>
      <c r="W70" s="286">
        <f t="shared" si="33"/>
        <v>19000</v>
      </c>
      <c r="X70" s="287">
        <v>19</v>
      </c>
      <c r="Y70" s="292">
        <v>19233.21</v>
      </c>
      <c r="Z70" s="287" t="s">
        <v>637</v>
      </c>
      <c r="AA70" s="288">
        <v>7.0000000000000007E-2</v>
      </c>
      <c r="AB70" s="288">
        <v>7.0000000000000007E-2</v>
      </c>
      <c r="AC70" s="284">
        <v>44749</v>
      </c>
      <c r="AD70" s="284">
        <v>47297</v>
      </c>
      <c r="AE70" s="289">
        <f>+AD70-AC70</f>
        <v>2548</v>
      </c>
      <c r="AF70" s="290">
        <v>19233.21</v>
      </c>
      <c r="AG70" s="290">
        <v>19250.439999999999</v>
      </c>
      <c r="AH70" s="284">
        <v>45092</v>
      </c>
      <c r="AI70" s="283">
        <f t="shared" si="19"/>
        <v>6</v>
      </c>
      <c r="AJ70" s="290">
        <f t="shared" si="27"/>
        <v>19233.504030922126</v>
      </c>
      <c r="AK70" s="283">
        <v>8070727</v>
      </c>
      <c r="AL70" s="290">
        <f t="shared" si="34"/>
        <v>4.9005165205479466</v>
      </c>
      <c r="AM70" s="291">
        <v>5.45E-2</v>
      </c>
      <c r="AN70" s="290">
        <v>7250.5</v>
      </c>
      <c r="AO70" s="287">
        <v>0</v>
      </c>
      <c r="AP70" s="292">
        <v>0.2782228080315256</v>
      </c>
      <c r="AQ70" s="292">
        <v>1.5808114092700318E-2</v>
      </c>
      <c r="AS70" s="293">
        <f t="shared" si="36"/>
        <v>2548</v>
      </c>
      <c r="AT70" s="231">
        <f t="shared" si="37"/>
        <v>17.229999999999563</v>
      </c>
      <c r="AU70" s="251">
        <f t="shared" si="38"/>
        <v>6.7621664050233768E-3</v>
      </c>
      <c r="AV70" s="231">
        <f t="shared" si="39"/>
        <v>6</v>
      </c>
      <c r="AW70" s="231">
        <f t="shared" si="40"/>
        <v>103.37999999999738</v>
      </c>
    </row>
    <row r="71" spans="1:49" hidden="1">
      <c r="A71" s="283">
        <v>1009890</v>
      </c>
      <c r="B71" s="283">
        <f t="shared" si="35"/>
        <v>1944</v>
      </c>
      <c r="C71" s="284">
        <v>45090</v>
      </c>
      <c r="D71" s="283" t="s">
        <v>479</v>
      </c>
      <c r="E71" s="283" t="s">
        <v>480</v>
      </c>
      <c r="F71" s="283">
        <v>8294</v>
      </c>
      <c r="G71" s="285">
        <v>12032</v>
      </c>
      <c r="H71" s="283" t="s">
        <v>597</v>
      </c>
      <c r="I71" s="283" t="s">
        <v>481</v>
      </c>
      <c r="J71" s="283" t="s">
        <v>482</v>
      </c>
      <c r="K71" s="283" t="s">
        <v>433</v>
      </c>
      <c r="L71" s="283">
        <v>684</v>
      </c>
      <c r="M71" s="283" t="s">
        <v>597</v>
      </c>
      <c r="N71" s="283" t="s">
        <v>598</v>
      </c>
      <c r="O71" s="283" t="s">
        <v>484</v>
      </c>
      <c r="P71" s="283" t="s">
        <v>485</v>
      </c>
      <c r="Q71" s="283" t="s">
        <v>599</v>
      </c>
      <c r="R71" s="283" t="s">
        <v>493</v>
      </c>
      <c r="S71" s="283" t="s">
        <v>600</v>
      </c>
      <c r="T71" s="283" t="s">
        <v>601</v>
      </c>
      <c r="U71" s="283" t="s">
        <v>506</v>
      </c>
      <c r="V71" s="283" t="s">
        <v>490</v>
      </c>
      <c r="W71" s="286">
        <f t="shared" si="33"/>
        <v>165000</v>
      </c>
      <c r="X71" s="287">
        <v>165</v>
      </c>
      <c r="Y71" s="290">
        <v>166234.10999999999</v>
      </c>
      <c r="Z71" s="287" t="s">
        <v>638</v>
      </c>
      <c r="AA71" s="288">
        <v>6.5000000000000002E-2</v>
      </c>
      <c r="AB71" s="288">
        <v>6.5000000000000002E-2</v>
      </c>
      <c r="AC71" s="284">
        <v>44956</v>
      </c>
      <c r="AD71" s="284">
        <v>47505</v>
      </c>
      <c r="AE71" s="289">
        <f>+AD71-AC71</f>
        <v>2549</v>
      </c>
      <c r="AF71" s="290">
        <v>166234.10999999999</v>
      </c>
      <c r="AG71" s="290">
        <v>166393.51</v>
      </c>
      <c r="AH71" s="284">
        <v>45097</v>
      </c>
      <c r="AI71" s="283">
        <f t="shared" si="19"/>
        <v>7</v>
      </c>
      <c r="AJ71" s="290">
        <f t="shared" si="27"/>
        <v>166234.10999999999</v>
      </c>
      <c r="AK71" s="283">
        <v>8070727</v>
      </c>
      <c r="AL71" s="290">
        <f t="shared" si="34"/>
        <v>47.82077136986301</v>
      </c>
      <c r="AM71" s="291">
        <v>0.05</v>
      </c>
      <c r="AN71" s="290">
        <v>7247.22</v>
      </c>
      <c r="AO71" s="287">
        <v>0</v>
      </c>
      <c r="AP71" s="290">
        <v>0</v>
      </c>
      <c r="AQ71" s="290">
        <v>0</v>
      </c>
    </row>
    <row r="72" spans="1:49" hidden="1">
      <c r="A72" s="283">
        <v>1009894</v>
      </c>
      <c r="B72" s="283">
        <f t="shared" si="35"/>
        <v>1945</v>
      </c>
      <c r="C72" s="284">
        <v>45090</v>
      </c>
      <c r="D72" s="283" t="s">
        <v>479</v>
      </c>
      <c r="E72" s="283" t="s">
        <v>480</v>
      </c>
      <c r="F72" s="283">
        <v>8294</v>
      </c>
      <c r="G72" s="285">
        <v>17383</v>
      </c>
      <c r="H72" s="283" t="s">
        <v>376</v>
      </c>
      <c r="I72" s="283" t="s">
        <v>481</v>
      </c>
      <c r="J72" s="283" t="s">
        <v>482</v>
      </c>
      <c r="K72" s="283" t="s">
        <v>433</v>
      </c>
      <c r="L72" s="283">
        <v>1444</v>
      </c>
      <c r="M72" s="283" t="s">
        <v>376</v>
      </c>
      <c r="N72" s="283" t="s">
        <v>503</v>
      </c>
      <c r="O72" s="283" t="s">
        <v>484</v>
      </c>
      <c r="P72" s="283" t="s">
        <v>485</v>
      </c>
      <c r="Q72" s="283" t="s">
        <v>524</v>
      </c>
      <c r="R72" s="283" t="s">
        <v>493</v>
      </c>
      <c r="S72" s="283" t="s">
        <v>525</v>
      </c>
      <c r="T72" s="283" t="s">
        <v>526</v>
      </c>
      <c r="U72" s="283" t="s">
        <v>506</v>
      </c>
      <c r="V72" s="283" t="s">
        <v>490</v>
      </c>
      <c r="W72" s="286">
        <f t="shared" si="33"/>
        <v>235000</v>
      </c>
      <c r="X72" s="287">
        <v>235</v>
      </c>
      <c r="Y72" s="290">
        <v>236776.99</v>
      </c>
      <c r="Z72" s="287" t="s">
        <v>639</v>
      </c>
      <c r="AA72" s="288">
        <f>+AB72</f>
        <v>0.06</v>
      </c>
      <c r="AB72" s="288">
        <v>0.06</v>
      </c>
      <c r="AC72" s="284">
        <v>44680</v>
      </c>
      <c r="AD72" s="284">
        <v>46864</v>
      </c>
      <c r="AE72" s="289">
        <v>2184</v>
      </c>
      <c r="AF72" s="290">
        <v>236776.99</v>
      </c>
      <c r="AG72" s="290">
        <v>237024.47</v>
      </c>
      <c r="AH72" s="284">
        <v>45097</v>
      </c>
      <c r="AI72" s="283">
        <f t="shared" si="19"/>
        <v>7</v>
      </c>
      <c r="AJ72" s="290">
        <f t="shared" si="27"/>
        <v>236781.21306350909</v>
      </c>
      <c r="AK72" s="283">
        <v>8070727</v>
      </c>
      <c r="AL72" s="290">
        <f>IF(U72="Guaraníes",(AF72*(AA72-AM72)/365*AI72)/AN72,(AF72*(AA72-AM72)/365*AI72))</f>
        <v>24.975107164383548</v>
      </c>
      <c r="AM72" s="291">
        <v>5.45E-2</v>
      </c>
      <c r="AN72" s="290">
        <v>7247.22</v>
      </c>
      <c r="AO72" s="287">
        <v>0</v>
      </c>
      <c r="AP72" s="290">
        <v>3.9960170838806528</v>
      </c>
      <c r="AQ72" s="290">
        <v>0.22704642522049165</v>
      </c>
    </row>
    <row r="73" spans="1:49" hidden="1">
      <c r="A73" s="283">
        <v>1009899</v>
      </c>
      <c r="B73" s="283">
        <f t="shared" si="35"/>
        <v>1946</v>
      </c>
      <c r="C73" s="284">
        <v>45090</v>
      </c>
      <c r="D73" s="283" t="s">
        <v>479</v>
      </c>
      <c r="E73" s="283" t="s">
        <v>480</v>
      </c>
      <c r="F73" s="283">
        <v>8294</v>
      </c>
      <c r="G73" s="285">
        <v>18532</v>
      </c>
      <c r="H73" s="283" t="s">
        <v>532</v>
      </c>
      <c r="I73" s="283" t="s">
        <v>481</v>
      </c>
      <c r="J73" s="283" t="s">
        <v>482</v>
      </c>
      <c r="K73" s="283" t="s">
        <v>433</v>
      </c>
      <c r="L73" s="283">
        <v>1562</v>
      </c>
      <c r="M73" s="283" t="s">
        <v>532</v>
      </c>
      <c r="N73" s="283" t="s">
        <v>533</v>
      </c>
      <c r="O73" s="283" t="s">
        <v>484</v>
      </c>
      <c r="P73" s="283" t="s">
        <v>485</v>
      </c>
      <c r="Q73" s="283" t="s">
        <v>524</v>
      </c>
      <c r="R73" s="283" t="s">
        <v>493</v>
      </c>
      <c r="S73" s="283" t="s">
        <v>525</v>
      </c>
      <c r="T73" s="283" t="s">
        <v>526</v>
      </c>
      <c r="U73" s="283" t="s">
        <v>506</v>
      </c>
      <c r="V73" s="283" t="s">
        <v>490</v>
      </c>
      <c r="W73" s="286">
        <f t="shared" si="33"/>
        <v>105000</v>
      </c>
      <c r="X73" s="287">
        <v>105</v>
      </c>
      <c r="Y73" s="290">
        <v>105793.97</v>
      </c>
      <c r="Z73" s="287" t="s">
        <v>640</v>
      </c>
      <c r="AA73" s="288">
        <f>+AB73</f>
        <v>0.06</v>
      </c>
      <c r="AB73" s="288">
        <v>0.06</v>
      </c>
      <c r="AC73" s="284">
        <v>44680</v>
      </c>
      <c r="AD73" s="284">
        <v>46864</v>
      </c>
      <c r="AE73" s="289">
        <v>2184</v>
      </c>
      <c r="AF73" s="290">
        <v>105793.97</v>
      </c>
      <c r="AG73" s="290">
        <v>105904.55</v>
      </c>
      <c r="AH73" s="284">
        <v>45097</v>
      </c>
      <c r="AI73" s="283">
        <f t="shared" si="19"/>
        <v>7</v>
      </c>
      <c r="AJ73" s="290">
        <f t="shared" si="27"/>
        <v>105795.85690071684</v>
      </c>
      <c r="AK73" s="283">
        <v>8070727</v>
      </c>
      <c r="AL73" s="290">
        <f>IF(U73="Guaraníes",(AF73*(AA73-AM73)/365*AI73)/AN73,(AF73*(AA73-AM73)/365*AI73))</f>
        <v>11.159089986301366</v>
      </c>
      <c r="AM73" s="291">
        <v>5.45E-2</v>
      </c>
      <c r="AN73" s="290">
        <v>7247.22</v>
      </c>
      <c r="AO73" s="287">
        <v>0</v>
      </c>
      <c r="AP73" s="290">
        <v>1.7854544417339087</v>
      </c>
      <c r="AQ73" s="290">
        <v>0.10144627509851754</v>
      </c>
    </row>
    <row r="74" spans="1:49" hidden="1">
      <c r="A74" s="283">
        <v>1009909</v>
      </c>
      <c r="B74" s="283">
        <f t="shared" si="35"/>
        <v>1947</v>
      </c>
      <c r="C74" s="284">
        <v>45090</v>
      </c>
      <c r="D74" s="283" t="s">
        <v>479</v>
      </c>
      <c r="E74" s="283" t="s">
        <v>480</v>
      </c>
      <c r="F74" s="283">
        <v>8294</v>
      </c>
      <c r="G74" s="285">
        <v>17384</v>
      </c>
      <c r="H74" s="283" t="s">
        <v>375</v>
      </c>
      <c r="I74" s="283" t="s">
        <v>481</v>
      </c>
      <c r="J74" s="283" t="s">
        <v>482</v>
      </c>
      <c r="K74" s="283" t="s">
        <v>433</v>
      </c>
      <c r="L74" s="283">
        <v>1443</v>
      </c>
      <c r="M74" s="283" t="s">
        <v>375</v>
      </c>
      <c r="N74" s="283" t="s">
        <v>483</v>
      </c>
      <c r="O74" s="283" t="s">
        <v>484</v>
      </c>
      <c r="P74" s="283" t="s">
        <v>485</v>
      </c>
      <c r="Q74" s="283" t="s">
        <v>499</v>
      </c>
      <c r="R74" s="283" t="s">
        <v>493</v>
      </c>
      <c r="S74" s="283" t="s">
        <v>500</v>
      </c>
      <c r="T74" s="283" t="s">
        <v>501</v>
      </c>
      <c r="U74" s="283" t="s">
        <v>32</v>
      </c>
      <c r="V74" s="283" t="s">
        <v>490</v>
      </c>
      <c r="W74" s="286">
        <f t="shared" si="33"/>
        <v>3800000000</v>
      </c>
      <c r="X74" s="287">
        <v>3800</v>
      </c>
      <c r="Y74" s="287">
        <v>3859030137</v>
      </c>
      <c r="Z74" s="287" t="s">
        <v>641</v>
      </c>
      <c r="AA74" s="288">
        <v>0.105</v>
      </c>
      <c r="AB74" s="288">
        <v>0.105</v>
      </c>
      <c r="AC74" s="284">
        <v>44854</v>
      </c>
      <c r="AD74" s="284">
        <v>45946</v>
      </c>
      <c r="AE74" s="289">
        <f>+AD74-AC74</f>
        <v>1092</v>
      </c>
      <c r="AF74" s="287">
        <v>3859030137</v>
      </c>
      <c r="AG74" s="287">
        <v>3867526346.9999995</v>
      </c>
      <c r="AH74" s="284">
        <v>45097</v>
      </c>
      <c r="AI74" s="283">
        <f t="shared" si="19"/>
        <v>7</v>
      </c>
      <c r="AJ74" s="287">
        <f t="shared" si="27"/>
        <v>3859098965.1813474</v>
      </c>
      <c r="AK74" s="283">
        <v>8070726</v>
      </c>
      <c r="AL74" s="290">
        <f t="shared" si="34"/>
        <v>-100.07785220399866</v>
      </c>
      <c r="AM74" s="291">
        <v>0.1148</v>
      </c>
      <c r="AN74" s="290">
        <v>7247.22</v>
      </c>
      <c r="AO74" s="287">
        <v>0</v>
      </c>
      <c r="AP74" s="287">
        <v>65127.741489960601</v>
      </c>
      <c r="AQ74" s="287">
        <v>3700.4398573841249</v>
      </c>
    </row>
    <row r="75" spans="1:49" hidden="1">
      <c r="A75" s="283">
        <v>1009910</v>
      </c>
      <c r="B75" s="283">
        <f t="shared" si="35"/>
        <v>1948</v>
      </c>
      <c r="C75" s="284">
        <v>45090</v>
      </c>
      <c r="D75" s="283" t="s">
        <v>479</v>
      </c>
      <c r="E75" s="283" t="s">
        <v>480</v>
      </c>
      <c r="F75" s="283">
        <v>8294</v>
      </c>
      <c r="G75" s="285">
        <v>17384</v>
      </c>
      <c r="H75" s="283" t="s">
        <v>375</v>
      </c>
      <c r="I75" s="283" t="s">
        <v>481</v>
      </c>
      <c r="J75" s="283" t="s">
        <v>482</v>
      </c>
      <c r="K75" s="283" t="s">
        <v>433</v>
      </c>
      <c r="L75" s="283">
        <v>1443</v>
      </c>
      <c r="M75" s="283" t="s">
        <v>375</v>
      </c>
      <c r="N75" s="283" t="s">
        <v>483</v>
      </c>
      <c r="O75" s="283" t="s">
        <v>484</v>
      </c>
      <c r="P75" s="283" t="s">
        <v>485</v>
      </c>
      <c r="Q75" s="283" t="s">
        <v>541</v>
      </c>
      <c r="R75" s="283" t="s">
        <v>487</v>
      </c>
      <c r="S75" s="283" t="s">
        <v>500</v>
      </c>
      <c r="T75" s="283" t="s">
        <v>501</v>
      </c>
      <c r="U75" s="283" t="s">
        <v>32</v>
      </c>
      <c r="V75" s="283" t="s">
        <v>490</v>
      </c>
      <c r="W75" s="286">
        <f t="shared" si="33"/>
        <v>4300000000</v>
      </c>
      <c r="X75" s="287">
        <v>4300</v>
      </c>
      <c r="Y75" s="287">
        <v>4324386301</v>
      </c>
      <c r="Z75" s="287" t="s">
        <v>642</v>
      </c>
      <c r="AA75" s="288">
        <v>0.115</v>
      </c>
      <c r="AB75" s="288">
        <v>0.115</v>
      </c>
      <c r="AC75" s="284">
        <v>45041</v>
      </c>
      <c r="AD75" s="284">
        <v>46136</v>
      </c>
      <c r="AE75" s="289">
        <f>+AD75-AC75</f>
        <v>1095</v>
      </c>
      <c r="AF75" s="287">
        <v>4324386301</v>
      </c>
      <c r="AG75" s="287">
        <v>4333923647</v>
      </c>
      <c r="AH75" s="284">
        <v>45097</v>
      </c>
      <c r="AI75" s="283">
        <f t="shared" si="19"/>
        <v>7</v>
      </c>
      <c r="AJ75" s="287">
        <f t="shared" si="27"/>
        <v>4324463429.0954027</v>
      </c>
      <c r="AK75" s="283">
        <v>8070726</v>
      </c>
      <c r="AL75" s="290">
        <f t="shared" si="34"/>
        <v>0</v>
      </c>
      <c r="AM75" s="291">
        <v>0.115</v>
      </c>
      <c r="AN75" s="290">
        <v>7247.22</v>
      </c>
      <c r="AO75" s="287">
        <v>0</v>
      </c>
      <c r="AP75" s="287">
        <v>72981.42360668043</v>
      </c>
      <c r="AQ75" s="287">
        <v>4146.6717958341151</v>
      </c>
    </row>
    <row r="76" spans="1:49" hidden="1">
      <c r="A76" s="283">
        <v>1009911</v>
      </c>
      <c r="B76" s="283">
        <f t="shared" si="35"/>
        <v>1949</v>
      </c>
      <c r="C76" s="284">
        <v>45090</v>
      </c>
      <c r="D76" s="283" t="s">
        <v>479</v>
      </c>
      <c r="E76" s="283" t="s">
        <v>480</v>
      </c>
      <c r="F76" s="283">
        <v>8294</v>
      </c>
      <c r="G76" s="285">
        <v>17384</v>
      </c>
      <c r="H76" s="283" t="s">
        <v>375</v>
      </c>
      <c r="I76" s="283" t="s">
        <v>481</v>
      </c>
      <c r="J76" s="283" t="s">
        <v>482</v>
      </c>
      <c r="K76" s="283" t="s">
        <v>433</v>
      </c>
      <c r="L76" s="283">
        <v>1443</v>
      </c>
      <c r="M76" s="283" t="s">
        <v>375</v>
      </c>
      <c r="N76" s="283" t="s">
        <v>483</v>
      </c>
      <c r="O76" s="283" t="s">
        <v>484</v>
      </c>
      <c r="P76" s="283" t="s">
        <v>485</v>
      </c>
      <c r="Q76" s="283" t="s">
        <v>543</v>
      </c>
      <c r="R76" s="283" t="s">
        <v>544</v>
      </c>
      <c r="S76" s="283" t="s">
        <v>545</v>
      </c>
      <c r="T76" s="283" t="s">
        <v>546</v>
      </c>
      <c r="U76" s="283" t="s">
        <v>32</v>
      </c>
      <c r="V76" s="283" t="s">
        <v>490</v>
      </c>
      <c r="W76" s="286">
        <f t="shared" si="33"/>
        <v>481000000</v>
      </c>
      <c r="X76" s="287">
        <v>481</v>
      </c>
      <c r="Y76" s="287">
        <v>491858740</v>
      </c>
      <c r="Z76" s="287" t="s">
        <v>643</v>
      </c>
      <c r="AA76" s="288">
        <v>0.08</v>
      </c>
      <c r="AB76" s="288">
        <v>0.08</v>
      </c>
      <c r="AC76" s="284">
        <v>44265</v>
      </c>
      <c r="AD76" s="284">
        <v>47865</v>
      </c>
      <c r="AE76" s="289">
        <f>+AD76-AC76</f>
        <v>3600</v>
      </c>
      <c r="AF76" s="287">
        <v>491858740</v>
      </c>
      <c r="AG76" s="287">
        <v>492182154</v>
      </c>
      <c r="AH76" s="284">
        <v>45093</v>
      </c>
      <c r="AI76" s="283">
        <f t="shared" si="19"/>
        <v>3</v>
      </c>
      <c r="AJ76" s="287">
        <f t="shared" si="27"/>
        <v>491863389.07575905</v>
      </c>
      <c r="AK76" s="283">
        <v>8070726</v>
      </c>
      <c r="AL76" s="290">
        <f t="shared" si="34"/>
        <v>0</v>
      </c>
      <c r="AM76" s="291">
        <v>0.08</v>
      </c>
      <c r="AN76" s="290">
        <v>7247.22</v>
      </c>
      <c r="AO76" s="287">
        <v>0</v>
      </c>
      <c r="AP76" s="287">
        <v>4446.9420303997003</v>
      </c>
      <c r="AQ76" s="287">
        <v>202.13372865453178</v>
      </c>
    </row>
    <row r="77" spans="1:49" hidden="1">
      <c r="A77" s="283">
        <v>1009913</v>
      </c>
      <c r="B77" s="283">
        <f t="shared" si="35"/>
        <v>1950</v>
      </c>
      <c r="C77" s="284">
        <v>45090</v>
      </c>
      <c r="D77" s="283" t="s">
        <v>479</v>
      </c>
      <c r="E77" s="283" t="s">
        <v>480</v>
      </c>
      <c r="F77" s="283">
        <v>8294</v>
      </c>
      <c r="G77" s="285">
        <v>17384</v>
      </c>
      <c r="H77" s="283" t="s">
        <v>375</v>
      </c>
      <c r="I77" s="283" t="s">
        <v>481</v>
      </c>
      <c r="J77" s="283" t="s">
        <v>482</v>
      </c>
      <c r="K77" s="283" t="s">
        <v>433</v>
      </c>
      <c r="L77" s="283">
        <v>1443</v>
      </c>
      <c r="M77" s="283" t="s">
        <v>375</v>
      </c>
      <c r="N77" s="283" t="s">
        <v>483</v>
      </c>
      <c r="O77" s="283" t="s">
        <v>484</v>
      </c>
      <c r="P77" s="283" t="s">
        <v>485</v>
      </c>
      <c r="Q77" s="283" t="s">
        <v>553</v>
      </c>
      <c r="R77" s="294" t="s">
        <v>544</v>
      </c>
      <c r="S77" s="294" t="s">
        <v>545</v>
      </c>
      <c r="T77" s="294" t="s">
        <v>546</v>
      </c>
      <c r="U77" s="283" t="s">
        <v>32</v>
      </c>
      <c r="V77" s="283" t="s">
        <v>490</v>
      </c>
      <c r="W77" s="286">
        <f t="shared" si="33"/>
        <v>2196000000</v>
      </c>
      <c r="X77" s="287">
        <v>2196</v>
      </c>
      <c r="Y77" s="287">
        <v>2239998214</v>
      </c>
      <c r="Z77" s="287" t="s">
        <v>644</v>
      </c>
      <c r="AA77" s="295">
        <v>7.0999999999999994E-2</v>
      </c>
      <c r="AB77" s="295">
        <v>7.0999999999999994E-2</v>
      </c>
      <c r="AC77" s="296">
        <v>44265</v>
      </c>
      <c r="AD77" s="296">
        <v>46785</v>
      </c>
      <c r="AE77" s="294">
        <v>2520</v>
      </c>
      <c r="AF77" s="287">
        <v>2239998214</v>
      </c>
      <c r="AG77" s="287">
        <v>2241305391</v>
      </c>
      <c r="AH77" s="284">
        <v>45093</v>
      </c>
      <c r="AI77" s="283">
        <f t="shared" si="19"/>
        <v>3</v>
      </c>
      <c r="AJ77" s="287">
        <f t="shared" si="27"/>
        <v>2240019386.5858555</v>
      </c>
      <c r="AK77" s="283">
        <v>8070726</v>
      </c>
      <c r="AL77" s="290">
        <f t="shared" si="34"/>
        <v>0</v>
      </c>
      <c r="AM77" s="291">
        <v>7.0999999999999994E-2</v>
      </c>
      <c r="AN77" s="290">
        <v>7247.22</v>
      </c>
      <c r="AO77" s="287">
        <v>0</v>
      </c>
      <c r="AP77" s="287">
        <v>20252.038644398577</v>
      </c>
      <c r="AQ77" s="287">
        <v>920.54721110902619</v>
      </c>
    </row>
    <row r="78" spans="1:49" hidden="1">
      <c r="A78" s="283">
        <v>1009915</v>
      </c>
      <c r="B78" s="283">
        <f t="shared" si="35"/>
        <v>1951</v>
      </c>
      <c r="C78" s="284">
        <v>45090</v>
      </c>
      <c r="D78" s="283" t="s">
        <v>479</v>
      </c>
      <c r="E78" s="283" t="s">
        <v>480</v>
      </c>
      <c r="F78" s="283">
        <v>8294</v>
      </c>
      <c r="G78" s="285">
        <v>17384</v>
      </c>
      <c r="H78" s="283" t="s">
        <v>375</v>
      </c>
      <c r="I78" s="283" t="s">
        <v>481</v>
      </c>
      <c r="J78" s="283" t="s">
        <v>482</v>
      </c>
      <c r="K78" s="283" t="s">
        <v>433</v>
      </c>
      <c r="L78" s="283">
        <v>1443</v>
      </c>
      <c r="M78" s="283" t="s">
        <v>375</v>
      </c>
      <c r="N78" s="283" t="s">
        <v>483</v>
      </c>
      <c r="O78" s="283" t="s">
        <v>484</v>
      </c>
      <c r="P78" s="283" t="s">
        <v>485</v>
      </c>
      <c r="Q78" s="283" t="s">
        <v>555</v>
      </c>
      <c r="R78" s="283" t="s">
        <v>544</v>
      </c>
      <c r="S78" s="283" t="s">
        <v>556</v>
      </c>
      <c r="T78" s="283" t="s">
        <v>557</v>
      </c>
      <c r="U78" s="283" t="s">
        <v>32</v>
      </c>
      <c r="V78" s="283" t="s">
        <v>490</v>
      </c>
      <c r="W78" s="286">
        <f t="shared" si="33"/>
        <v>1405000000</v>
      </c>
      <c r="X78" s="287">
        <v>1405</v>
      </c>
      <c r="Y78" s="287">
        <v>1447030671</v>
      </c>
      <c r="Z78" s="287" t="s">
        <v>645</v>
      </c>
      <c r="AA78" s="288">
        <v>6.0999999999999999E-2</v>
      </c>
      <c r="AB78" s="288">
        <v>6.0999999999999999E-2</v>
      </c>
      <c r="AC78" s="284">
        <v>44182</v>
      </c>
      <c r="AD78" s="284">
        <v>46007</v>
      </c>
      <c r="AE78" s="289">
        <v>1825</v>
      </c>
      <c r="AF78" s="287">
        <v>1447030671</v>
      </c>
      <c r="AG78" s="287">
        <v>1405746570</v>
      </c>
      <c r="AH78" s="284">
        <v>45096</v>
      </c>
      <c r="AI78" s="283">
        <f t="shared" si="19"/>
        <v>6</v>
      </c>
      <c r="AJ78" s="287">
        <f t="shared" si="27"/>
        <v>1447052792.7291656</v>
      </c>
      <c r="AK78" s="283">
        <v>8070726</v>
      </c>
      <c r="AL78" s="290">
        <f t="shared" si="34"/>
        <v>0</v>
      </c>
      <c r="AM78" s="291">
        <v>6.0999999999999999E-2</v>
      </c>
      <c r="AN78" s="290">
        <v>7247.22</v>
      </c>
      <c r="AO78" s="287">
        <v>0</v>
      </c>
      <c r="AP78" s="287">
        <v>20932.38888797148</v>
      </c>
      <c r="AQ78" s="287">
        <v>1189.3402777256522</v>
      </c>
    </row>
    <row r="79" spans="1:49" hidden="1">
      <c r="A79" s="283">
        <v>1009942</v>
      </c>
      <c r="B79" s="283">
        <f t="shared" si="35"/>
        <v>1952</v>
      </c>
      <c r="C79" s="284">
        <v>45091</v>
      </c>
      <c r="D79" s="283" t="s">
        <v>479</v>
      </c>
      <c r="E79" s="283" t="s">
        <v>480</v>
      </c>
      <c r="F79" s="283">
        <v>8294</v>
      </c>
      <c r="G79" s="285">
        <v>17383</v>
      </c>
      <c r="H79" s="283" t="s">
        <v>376</v>
      </c>
      <c r="I79" s="283" t="s">
        <v>481</v>
      </c>
      <c r="J79" s="283" t="s">
        <v>482</v>
      </c>
      <c r="K79" s="283" t="s">
        <v>433</v>
      </c>
      <c r="L79" s="283">
        <v>1444</v>
      </c>
      <c r="M79" s="283" t="s">
        <v>376</v>
      </c>
      <c r="N79" s="283" t="s">
        <v>503</v>
      </c>
      <c r="O79" s="283" t="s">
        <v>484</v>
      </c>
      <c r="P79" s="283" t="s">
        <v>485</v>
      </c>
      <c r="Q79" s="283" t="s">
        <v>628</v>
      </c>
      <c r="R79" s="283" t="s">
        <v>493</v>
      </c>
      <c r="S79" s="283" t="s">
        <v>509</v>
      </c>
      <c r="T79" s="283" t="s">
        <v>510</v>
      </c>
      <c r="U79" s="286" t="s">
        <v>506</v>
      </c>
      <c r="V79" s="283" t="s">
        <v>490</v>
      </c>
      <c r="W79" s="286">
        <f t="shared" si="33"/>
        <v>100000</v>
      </c>
      <c r="X79" s="287">
        <v>100</v>
      </c>
      <c r="Y79" s="290">
        <v>101509.59</v>
      </c>
      <c r="Z79" s="287" t="s">
        <v>646</v>
      </c>
      <c r="AA79" s="291">
        <v>7.2499999999999995E-2</v>
      </c>
      <c r="AB79" s="291">
        <v>7.2499999999999995E-2</v>
      </c>
      <c r="AC79" s="297">
        <v>44833</v>
      </c>
      <c r="AD79" s="297">
        <v>45862</v>
      </c>
      <c r="AE79" s="289">
        <f>+AD79-AC79</f>
        <v>1029</v>
      </c>
      <c r="AF79" s="290">
        <v>101509.59</v>
      </c>
      <c r="AG79" s="290">
        <v>101579.12</v>
      </c>
      <c r="AH79" s="284">
        <v>45096</v>
      </c>
      <c r="AI79" s="283">
        <f t="shared" si="19"/>
        <v>5</v>
      </c>
      <c r="AJ79" s="290">
        <f t="shared" si="27"/>
        <v>101510.88320435352</v>
      </c>
      <c r="AK79" s="283">
        <v>8070727</v>
      </c>
      <c r="AL79" s="290">
        <f t="shared" si="34"/>
        <v>31.287202397260266</v>
      </c>
      <c r="AM79" s="291">
        <v>0.05</v>
      </c>
      <c r="AN79" s="290">
        <v>7237.25</v>
      </c>
      <c r="AO79" s="287">
        <v>0</v>
      </c>
      <c r="AP79" s="290">
        <v>1.2236772377556766</v>
      </c>
      <c r="AQ79" s="290">
        <v>6.9527115781572529E-2</v>
      </c>
    </row>
    <row r="80" spans="1:49" hidden="1">
      <c r="A80" s="283">
        <v>1009945</v>
      </c>
      <c r="B80" s="283">
        <f t="shared" si="35"/>
        <v>1953</v>
      </c>
      <c r="C80" s="284">
        <v>45091</v>
      </c>
      <c r="D80" s="283" t="s">
        <v>479</v>
      </c>
      <c r="E80" s="283" t="s">
        <v>480</v>
      </c>
      <c r="F80" s="283">
        <v>8294</v>
      </c>
      <c r="G80" s="285">
        <v>17384</v>
      </c>
      <c r="H80" s="283" t="s">
        <v>375</v>
      </c>
      <c r="I80" s="283" t="s">
        <v>481</v>
      </c>
      <c r="J80" s="283" t="s">
        <v>482</v>
      </c>
      <c r="K80" s="283" t="s">
        <v>433</v>
      </c>
      <c r="L80" s="283">
        <v>1443</v>
      </c>
      <c r="M80" s="283" t="s">
        <v>375</v>
      </c>
      <c r="N80" s="283" t="s">
        <v>483</v>
      </c>
      <c r="O80" s="283" t="s">
        <v>484</v>
      </c>
      <c r="P80" s="283" t="s">
        <v>485</v>
      </c>
      <c r="Q80" s="283" t="s">
        <v>486</v>
      </c>
      <c r="R80" s="283" t="s">
        <v>487</v>
      </c>
      <c r="S80" s="283" t="s">
        <v>488</v>
      </c>
      <c r="T80" s="283" t="s">
        <v>489</v>
      </c>
      <c r="U80" s="283" t="s">
        <v>32</v>
      </c>
      <c r="V80" s="283" t="s">
        <v>490</v>
      </c>
      <c r="W80" s="286">
        <f t="shared" si="33"/>
        <v>120000000</v>
      </c>
      <c r="X80" s="287">
        <v>120</v>
      </c>
      <c r="Y80" s="287">
        <v>120345205</v>
      </c>
      <c r="Z80" s="287" t="s">
        <v>647</v>
      </c>
      <c r="AA80" s="288">
        <v>7.4999999999999997E-2</v>
      </c>
      <c r="AB80" s="288">
        <v>7.4999999999999997E-2</v>
      </c>
      <c r="AC80" s="284">
        <v>44470</v>
      </c>
      <c r="AD80" s="284">
        <v>48121</v>
      </c>
      <c r="AE80" s="289">
        <f>+AD80-AC80</f>
        <v>3651</v>
      </c>
      <c r="AF80" s="287">
        <v>120345205</v>
      </c>
      <c r="AG80" s="287">
        <v>120543033</v>
      </c>
      <c r="AH80" s="284">
        <v>45099</v>
      </c>
      <c r="AI80" s="283">
        <f t="shared" si="19"/>
        <v>8</v>
      </c>
      <c r="AJ80" s="287">
        <f t="shared" si="27"/>
        <v>120348238.35860386</v>
      </c>
      <c r="AK80" s="283">
        <v>8070726</v>
      </c>
      <c r="AL80" s="290">
        <f t="shared" si="34"/>
        <v>0</v>
      </c>
      <c r="AM80" s="291">
        <v>7.4999999999999997E-2</v>
      </c>
      <c r="AN80" s="290">
        <v>7237.25</v>
      </c>
      <c r="AO80" s="287">
        <v>0</v>
      </c>
      <c r="AP80" s="287">
        <v>2901.4734471758306</v>
      </c>
      <c r="AQ80" s="287">
        <v>131.88515668981049</v>
      </c>
    </row>
    <row r="81" spans="1:49" hidden="1">
      <c r="A81" s="283">
        <v>1009947</v>
      </c>
      <c r="B81" s="283">
        <f t="shared" si="35"/>
        <v>1954</v>
      </c>
      <c r="C81" s="284">
        <v>45091</v>
      </c>
      <c r="D81" s="283" t="s">
        <v>479</v>
      </c>
      <c r="E81" s="283" t="s">
        <v>480</v>
      </c>
      <c r="F81" s="283">
        <v>8294</v>
      </c>
      <c r="G81" s="285">
        <v>17384</v>
      </c>
      <c r="H81" s="283" t="s">
        <v>375</v>
      </c>
      <c r="I81" s="283" t="s">
        <v>481</v>
      </c>
      <c r="J81" s="283" t="s">
        <v>482</v>
      </c>
      <c r="K81" s="283" t="s">
        <v>433</v>
      </c>
      <c r="L81" s="283">
        <v>1443</v>
      </c>
      <c r="M81" s="283" t="s">
        <v>375</v>
      </c>
      <c r="N81" s="283" t="s">
        <v>483</v>
      </c>
      <c r="O81" s="283" t="s">
        <v>484</v>
      </c>
      <c r="P81" s="283" t="s">
        <v>485</v>
      </c>
      <c r="Q81" s="283" t="s">
        <v>549</v>
      </c>
      <c r="R81" s="283" t="s">
        <v>487</v>
      </c>
      <c r="S81" s="283" t="s">
        <v>488</v>
      </c>
      <c r="T81" s="283" t="s">
        <v>489</v>
      </c>
      <c r="U81" s="283" t="s">
        <v>32</v>
      </c>
      <c r="V81" s="283" t="s">
        <v>490</v>
      </c>
      <c r="W81" s="286">
        <f t="shared" si="33"/>
        <v>3758000000</v>
      </c>
      <c r="X81" s="287">
        <v>3758</v>
      </c>
      <c r="Y81" s="287">
        <v>3767657545</v>
      </c>
      <c r="Z81" s="287" t="s">
        <v>648</v>
      </c>
      <c r="AA81" s="288">
        <v>6.7000000000000004E-2</v>
      </c>
      <c r="AB81" s="288">
        <v>6.7000000000000004E-2</v>
      </c>
      <c r="AC81" s="284">
        <v>44470</v>
      </c>
      <c r="AD81" s="284">
        <v>47025</v>
      </c>
      <c r="AE81" s="289">
        <f>+AD81-AC81</f>
        <v>2555</v>
      </c>
      <c r="AF81" s="287">
        <v>3767657545</v>
      </c>
      <c r="AG81" s="287">
        <v>3773190325.0000005</v>
      </c>
      <c r="AH81" s="284">
        <v>45099</v>
      </c>
      <c r="AI81" s="283">
        <f t="shared" si="19"/>
        <v>8</v>
      </c>
      <c r="AJ81" s="287">
        <f>+AF81+AP81+AQ81+AO81</f>
        <v>3767752510.6148381</v>
      </c>
      <c r="AK81" s="283">
        <v>8070726</v>
      </c>
      <c r="AL81" s="290">
        <f t="shared" si="34"/>
        <v>0</v>
      </c>
      <c r="AM81" s="291">
        <v>6.7000000000000004E-2</v>
      </c>
      <c r="AN81" s="290">
        <v>7237.25</v>
      </c>
      <c r="AO81" s="287">
        <v>0</v>
      </c>
      <c r="AP81" s="287">
        <v>90836.675062488284</v>
      </c>
      <c r="AQ81" s="287">
        <v>4128.9397755676491</v>
      </c>
    </row>
    <row r="82" spans="1:49" hidden="1">
      <c r="A82" s="283">
        <v>1009948</v>
      </c>
      <c r="B82" s="283">
        <f t="shared" si="35"/>
        <v>1955</v>
      </c>
      <c r="C82" s="284">
        <v>45091</v>
      </c>
      <c r="D82" s="283" t="s">
        <v>479</v>
      </c>
      <c r="E82" s="283" t="s">
        <v>480</v>
      </c>
      <c r="F82" s="283">
        <v>8294</v>
      </c>
      <c r="G82" s="285">
        <v>17384</v>
      </c>
      <c r="H82" s="283" t="s">
        <v>375</v>
      </c>
      <c r="I82" s="283" t="s">
        <v>481</v>
      </c>
      <c r="J82" s="283" t="s">
        <v>482</v>
      </c>
      <c r="K82" s="283" t="s">
        <v>433</v>
      </c>
      <c r="L82" s="283">
        <v>1443</v>
      </c>
      <c r="M82" s="283" t="s">
        <v>375</v>
      </c>
      <c r="N82" s="283" t="s">
        <v>483</v>
      </c>
      <c r="O82" s="283" t="s">
        <v>484</v>
      </c>
      <c r="P82" s="283" t="s">
        <v>485</v>
      </c>
      <c r="Q82" s="283" t="s">
        <v>492</v>
      </c>
      <c r="R82" s="283" t="s">
        <v>493</v>
      </c>
      <c r="S82" s="283" t="s">
        <v>494</v>
      </c>
      <c r="T82" s="283" t="s">
        <v>495</v>
      </c>
      <c r="U82" s="283" t="s">
        <v>32</v>
      </c>
      <c r="V82" s="283" t="s">
        <v>490</v>
      </c>
      <c r="W82" s="286">
        <f t="shared" si="33"/>
        <v>2000000000</v>
      </c>
      <c r="X82" s="287">
        <v>2000</v>
      </c>
      <c r="Y82" s="287">
        <v>2039106849</v>
      </c>
      <c r="Z82" s="287" t="s">
        <v>649</v>
      </c>
      <c r="AA82" s="288">
        <v>9.1499999999999998E-2</v>
      </c>
      <c r="AB82" s="288">
        <v>9.1499999999999998E-2</v>
      </c>
      <c r="AC82" s="284">
        <v>44558</v>
      </c>
      <c r="AD82" s="284">
        <v>47106</v>
      </c>
      <c r="AE82" s="289">
        <f>+AD82-AC82</f>
        <v>2548</v>
      </c>
      <c r="AF82" s="287">
        <v>2039106849</v>
      </c>
      <c r="AG82" s="287">
        <v>2042685063</v>
      </c>
      <c r="AH82" s="284">
        <v>45098</v>
      </c>
      <c r="AI82" s="283">
        <f t="shared" si="19"/>
        <v>7</v>
      </c>
      <c r="AJ82" s="287">
        <f>+AF82+AP82+AQ82+AO82</f>
        <v>2039151821.082567</v>
      </c>
      <c r="AK82" s="283">
        <v>8070726</v>
      </c>
      <c r="AL82" s="290">
        <f t="shared" si="34"/>
        <v>0</v>
      </c>
      <c r="AM82" s="291">
        <v>9.1499999999999998E-2</v>
      </c>
      <c r="AN82" s="290">
        <v>7237.25</v>
      </c>
      <c r="AO82" s="287">
        <v>0</v>
      </c>
      <c r="AP82" s="287">
        <v>43016.774629386375</v>
      </c>
      <c r="AQ82" s="287">
        <v>1955.3079376993808</v>
      </c>
    </row>
    <row r="83" spans="1:49" hidden="1">
      <c r="A83" s="283">
        <v>1009949</v>
      </c>
      <c r="B83" s="283">
        <f t="shared" si="35"/>
        <v>1956</v>
      </c>
      <c r="C83" s="284">
        <v>45091</v>
      </c>
      <c r="D83" s="283" t="s">
        <v>479</v>
      </c>
      <c r="E83" s="283" t="s">
        <v>480</v>
      </c>
      <c r="F83" s="283">
        <v>8294</v>
      </c>
      <c r="G83" s="285">
        <v>17384</v>
      </c>
      <c r="H83" s="283" t="s">
        <v>375</v>
      </c>
      <c r="I83" s="283" t="s">
        <v>481</v>
      </c>
      <c r="J83" s="283" t="s">
        <v>482</v>
      </c>
      <c r="K83" s="283" t="s">
        <v>433</v>
      </c>
      <c r="L83" s="283">
        <v>1443</v>
      </c>
      <c r="M83" s="283" t="s">
        <v>375</v>
      </c>
      <c r="N83" s="283" t="s">
        <v>483</v>
      </c>
      <c r="O83" s="283" t="s">
        <v>484</v>
      </c>
      <c r="P83" s="283" t="s">
        <v>485</v>
      </c>
      <c r="Q83" s="283" t="s">
        <v>497</v>
      </c>
      <c r="R83" s="283" t="s">
        <v>493</v>
      </c>
      <c r="S83" s="283" t="s">
        <v>494</v>
      </c>
      <c r="T83" s="283" t="s">
        <v>495</v>
      </c>
      <c r="U83" s="283" t="s">
        <v>32</v>
      </c>
      <c r="V83" s="283" t="s">
        <v>490</v>
      </c>
      <c r="W83" s="286">
        <f t="shared" si="33"/>
        <v>518000000</v>
      </c>
      <c r="X83" s="287">
        <v>518</v>
      </c>
      <c r="Y83" s="287">
        <v>528473534</v>
      </c>
      <c r="Z83" s="287" t="s">
        <v>650</v>
      </c>
      <c r="AA83" s="288">
        <v>0.09</v>
      </c>
      <c r="AB83" s="288">
        <v>0.09</v>
      </c>
      <c r="AC83" s="284">
        <v>44281</v>
      </c>
      <c r="AD83" s="284">
        <v>46106</v>
      </c>
      <c r="AE83" s="289">
        <f>+AD83-AC83</f>
        <v>1825</v>
      </c>
      <c r="AF83" s="287">
        <v>528473534</v>
      </c>
      <c r="AG83" s="287">
        <v>529385694</v>
      </c>
      <c r="AH83" s="284">
        <v>45098</v>
      </c>
      <c r="AI83" s="283">
        <f t="shared" si="19"/>
        <v>7</v>
      </c>
      <c r="AJ83" s="287">
        <f>+AF83+AP83+AQ83+AO83</f>
        <v>528482959.65125465</v>
      </c>
      <c r="AK83" s="283">
        <v>8070726</v>
      </c>
      <c r="AL83" s="290">
        <f t="shared" si="34"/>
        <v>0</v>
      </c>
      <c r="AM83" s="291">
        <v>0.09</v>
      </c>
      <c r="AN83" s="290">
        <v>7237.25</v>
      </c>
      <c r="AO83" s="287">
        <v>0</v>
      </c>
      <c r="AP83" s="287">
        <v>8918.8958108463139</v>
      </c>
      <c r="AQ83" s="287">
        <v>506.75544379808599</v>
      </c>
    </row>
    <row r="84" spans="1:49">
      <c r="A84" s="283">
        <v>1009962</v>
      </c>
      <c r="B84" s="283">
        <f t="shared" si="35"/>
        <v>1957</v>
      </c>
      <c r="C84" s="284">
        <v>45092</v>
      </c>
      <c r="D84" s="283" t="s">
        <v>479</v>
      </c>
      <c r="E84" s="283" t="s">
        <v>480</v>
      </c>
      <c r="F84" s="283">
        <v>8294</v>
      </c>
      <c r="G84" s="285">
        <v>21184</v>
      </c>
      <c r="H84" s="283" t="s">
        <v>528</v>
      </c>
      <c r="I84" s="283" t="s">
        <v>481</v>
      </c>
      <c r="J84" s="283" t="s">
        <v>529</v>
      </c>
      <c r="K84" s="283" t="s">
        <v>433</v>
      </c>
      <c r="L84" s="283">
        <v>1893</v>
      </c>
      <c r="M84" s="283" t="s">
        <v>528</v>
      </c>
      <c r="N84" s="283" t="s">
        <v>530</v>
      </c>
      <c r="O84" s="283" t="s">
        <v>484</v>
      </c>
      <c r="P84" s="283" t="s">
        <v>485</v>
      </c>
      <c r="Q84" s="283" t="s">
        <v>518</v>
      </c>
      <c r="R84" s="283" t="s">
        <v>493</v>
      </c>
      <c r="S84" s="283" t="s">
        <v>515</v>
      </c>
      <c r="T84" s="283" t="s">
        <v>516</v>
      </c>
      <c r="U84" s="283" t="s">
        <v>506</v>
      </c>
      <c r="V84" s="283" t="s">
        <v>490</v>
      </c>
      <c r="W84" s="286">
        <f t="shared" si="33"/>
        <v>70000</v>
      </c>
      <c r="X84" s="287">
        <v>70</v>
      </c>
      <c r="Y84" s="292">
        <v>70590.679999999993</v>
      </c>
      <c r="Z84" s="287" t="s">
        <v>651</v>
      </c>
      <c r="AA84" s="288">
        <v>5.5E-2</v>
      </c>
      <c r="AB84" s="288">
        <v>5.5E-2</v>
      </c>
      <c r="AC84" s="284">
        <v>44672</v>
      </c>
      <c r="AD84" s="284">
        <v>45582</v>
      </c>
      <c r="AE84" s="289">
        <f t="shared" ref="AE84" si="41">+AD84-AC84</f>
        <v>910</v>
      </c>
      <c r="AF84" s="290">
        <v>70590.679999999993</v>
      </c>
      <c r="AG84" s="290">
        <v>70662.44</v>
      </c>
      <c r="AH84" s="284">
        <v>45099</v>
      </c>
      <c r="AI84" s="283">
        <f t="shared" si="19"/>
        <v>7</v>
      </c>
      <c r="AJ84" s="290">
        <f t="shared" ref="AJ84:AJ86" si="42">+AF84+AP84+AQ84+AO84</f>
        <v>70592.236863051221</v>
      </c>
      <c r="AK84" s="283">
        <v>8070726</v>
      </c>
      <c r="AL84" s="290">
        <f t="shared" si="34"/>
        <v>2.7075877260273993</v>
      </c>
      <c r="AM84" s="291">
        <v>5.2999999999999999E-2</v>
      </c>
      <c r="AN84" s="290">
        <v>7248.31</v>
      </c>
      <c r="AO84" s="287">
        <v>0</v>
      </c>
      <c r="AP84" s="292">
        <v>1.4891733533495968</v>
      </c>
      <c r="AQ84" s="292">
        <v>6.7689697879527125E-2</v>
      </c>
      <c r="AS84" s="293">
        <f t="shared" ref="AS84:AS86" si="43">+AD84-AC84</f>
        <v>910</v>
      </c>
      <c r="AT84" s="231">
        <f t="shared" ref="AT84:AT86" si="44">+AG84-AF84</f>
        <v>71.760000000009313</v>
      </c>
      <c r="AU84" s="251">
        <f t="shared" ref="AU84:AU86" si="45">+AT84/AS84</f>
        <v>7.885714285715309E-2</v>
      </c>
      <c r="AV84" s="231">
        <f t="shared" ref="AV84:AV86" si="46">+AH84-C84</f>
        <v>7</v>
      </c>
      <c r="AW84" s="231">
        <f t="shared" ref="AW84:AW86" si="47">+AT84*AV84</f>
        <v>502.32000000006519</v>
      </c>
    </row>
    <row r="85" spans="1:49">
      <c r="A85" s="283">
        <v>1009963</v>
      </c>
      <c r="B85" s="283">
        <f t="shared" si="35"/>
        <v>1958</v>
      </c>
      <c r="C85" s="284">
        <v>45092</v>
      </c>
      <c r="D85" s="283" t="s">
        <v>479</v>
      </c>
      <c r="E85" s="283" t="s">
        <v>480</v>
      </c>
      <c r="F85" s="283">
        <v>8294</v>
      </c>
      <c r="G85" s="285">
        <v>21184</v>
      </c>
      <c r="H85" s="283" t="s">
        <v>528</v>
      </c>
      <c r="I85" s="283" t="s">
        <v>481</v>
      </c>
      <c r="J85" s="283" t="s">
        <v>529</v>
      </c>
      <c r="K85" s="283" t="s">
        <v>433</v>
      </c>
      <c r="L85" s="283">
        <v>1893</v>
      </c>
      <c r="M85" s="283" t="s">
        <v>528</v>
      </c>
      <c r="N85" s="283" t="s">
        <v>530</v>
      </c>
      <c r="O85" s="283" t="s">
        <v>484</v>
      </c>
      <c r="P85" s="283" t="s">
        <v>485</v>
      </c>
      <c r="Q85" s="283" t="s">
        <v>514</v>
      </c>
      <c r="R85" s="283" t="s">
        <v>493</v>
      </c>
      <c r="S85" s="283" t="s">
        <v>515</v>
      </c>
      <c r="T85" s="283" t="s">
        <v>516</v>
      </c>
      <c r="U85" s="283" t="s">
        <v>506</v>
      </c>
      <c r="V85" s="283" t="s">
        <v>490</v>
      </c>
      <c r="W85" s="286">
        <f t="shared" si="33"/>
        <v>250000</v>
      </c>
      <c r="X85" s="287">
        <v>250</v>
      </c>
      <c r="Y85" s="292">
        <v>252167.12</v>
      </c>
      <c r="Z85" s="287" t="s">
        <v>652</v>
      </c>
      <c r="AA85" s="288">
        <v>5.6500000000000002E-2</v>
      </c>
      <c r="AB85" s="288">
        <v>5.6500000000000002E-2</v>
      </c>
      <c r="AC85" s="284">
        <v>44672</v>
      </c>
      <c r="AD85" s="284">
        <v>45764</v>
      </c>
      <c r="AE85" s="289">
        <f>+AD85-AC85</f>
        <v>1092</v>
      </c>
      <c r="AF85" s="290">
        <v>252167.12</v>
      </c>
      <c r="AG85" s="290">
        <v>252430.69</v>
      </c>
      <c r="AH85" s="284">
        <v>45099</v>
      </c>
      <c r="AI85" s="283">
        <f t="shared" si="19"/>
        <v>7</v>
      </c>
      <c r="AJ85" s="290">
        <f t="shared" si="42"/>
        <v>252171.61755608933</v>
      </c>
      <c r="AK85" s="283">
        <v>8070727</v>
      </c>
      <c r="AL85" s="290">
        <f t="shared" si="34"/>
        <v>9.6721635068493228</v>
      </c>
      <c r="AM85" s="291">
        <v>5.45E-2</v>
      </c>
      <c r="AN85" s="290">
        <v>7248.31</v>
      </c>
      <c r="AO85" s="287">
        <v>0</v>
      </c>
      <c r="AP85" s="292">
        <v>4.2557519984987806</v>
      </c>
      <c r="AQ85" s="292">
        <v>0.24180409082379437</v>
      </c>
      <c r="AS85" s="293">
        <f t="shared" si="43"/>
        <v>1092</v>
      </c>
      <c r="AT85" s="231">
        <f t="shared" si="44"/>
        <v>263.57000000000698</v>
      </c>
      <c r="AU85" s="251">
        <f t="shared" si="45"/>
        <v>0.24136446886447527</v>
      </c>
      <c r="AV85" s="231">
        <f t="shared" si="46"/>
        <v>7</v>
      </c>
      <c r="AW85" s="231">
        <f t="shared" si="47"/>
        <v>1844.9900000000489</v>
      </c>
    </row>
    <row r="86" spans="1:49">
      <c r="A86" s="283">
        <v>1009966</v>
      </c>
      <c r="B86" s="283">
        <f t="shared" si="35"/>
        <v>1959</v>
      </c>
      <c r="C86" s="284">
        <v>45092</v>
      </c>
      <c r="D86" s="283" t="s">
        <v>479</v>
      </c>
      <c r="E86" s="283" t="s">
        <v>480</v>
      </c>
      <c r="F86" s="283">
        <v>8294</v>
      </c>
      <c r="G86" s="285">
        <v>21184</v>
      </c>
      <c r="H86" s="283" t="s">
        <v>528</v>
      </c>
      <c r="I86" s="283" t="s">
        <v>481</v>
      </c>
      <c r="J86" s="283" t="s">
        <v>529</v>
      </c>
      <c r="K86" s="283" t="s">
        <v>433</v>
      </c>
      <c r="L86" s="283">
        <v>1893</v>
      </c>
      <c r="M86" s="283" t="s">
        <v>528</v>
      </c>
      <c r="N86" s="283" t="s">
        <v>530</v>
      </c>
      <c r="O86" s="283" t="s">
        <v>484</v>
      </c>
      <c r="P86" s="283" t="s">
        <v>485</v>
      </c>
      <c r="Q86" s="283" t="s">
        <v>504</v>
      </c>
      <c r="R86" s="283" t="s">
        <v>493</v>
      </c>
      <c r="S86" s="283" t="s">
        <v>500</v>
      </c>
      <c r="T86" s="283" t="s">
        <v>505</v>
      </c>
      <c r="U86" s="283" t="s">
        <v>506</v>
      </c>
      <c r="V86" s="283" t="s">
        <v>490</v>
      </c>
      <c r="W86" s="286">
        <f t="shared" si="33"/>
        <v>19000</v>
      </c>
      <c r="X86" s="287">
        <v>19</v>
      </c>
      <c r="Y86" s="292">
        <v>19255.07</v>
      </c>
      <c r="Z86" s="287" t="s">
        <v>653</v>
      </c>
      <c r="AA86" s="288">
        <v>7.0000000000000007E-2</v>
      </c>
      <c r="AB86" s="288">
        <v>7.0000000000000007E-2</v>
      </c>
      <c r="AC86" s="284">
        <v>44749</v>
      </c>
      <c r="AD86" s="284">
        <v>47297</v>
      </c>
      <c r="AE86" s="289">
        <f>+AD86-AC86</f>
        <v>2548</v>
      </c>
      <c r="AF86" s="290">
        <v>19255.07</v>
      </c>
      <c r="AG86" s="290">
        <v>19275.189999999999</v>
      </c>
      <c r="AH86" s="284">
        <v>45099</v>
      </c>
      <c r="AI86" s="283">
        <f t="shared" si="19"/>
        <v>7</v>
      </c>
      <c r="AJ86" s="290">
        <f t="shared" si="42"/>
        <v>19255.413426016137</v>
      </c>
      <c r="AK86" s="283">
        <v>8070727</v>
      </c>
      <c r="AL86" s="290">
        <f t="shared" si="34"/>
        <v>5.723767383561646</v>
      </c>
      <c r="AM86" s="291">
        <v>5.45E-2</v>
      </c>
      <c r="AN86" s="290">
        <v>7248.31</v>
      </c>
      <c r="AO86" s="287">
        <v>0</v>
      </c>
      <c r="AP86" s="292">
        <v>0.32496225182961153</v>
      </c>
      <c r="AQ86" s="292">
        <v>1.8463764308500656E-2</v>
      </c>
      <c r="AS86" s="293">
        <f t="shared" si="43"/>
        <v>2548</v>
      </c>
      <c r="AT86" s="231">
        <f t="shared" si="44"/>
        <v>20.119999999998981</v>
      </c>
      <c r="AU86" s="251">
        <f t="shared" si="45"/>
        <v>7.896389324960354E-3</v>
      </c>
      <c r="AV86" s="231">
        <f t="shared" si="46"/>
        <v>7</v>
      </c>
      <c r="AW86" s="231">
        <f t="shared" si="47"/>
        <v>140.83999999999287</v>
      </c>
    </row>
    <row r="87" spans="1:49" hidden="1">
      <c r="A87" s="283">
        <v>1009970</v>
      </c>
      <c r="B87" s="283">
        <f t="shared" si="35"/>
        <v>1960</v>
      </c>
      <c r="C87" s="284">
        <v>45092</v>
      </c>
      <c r="D87" s="283" t="s">
        <v>479</v>
      </c>
      <c r="E87" s="283" t="s">
        <v>480</v>
      </c>
      <c r="F87" s="283">
        <v>8294</v>
      </c>
      <c r="G87" s="285">
        <v>17384</v>
      </c>
      <c r="H87" s="283" t="s">
        <v>375</v>
      </c>
      <c r="I87" s="283" t="s">
        <v>481</v>
      </c>
      <c r="J87" s="283" t="s">
        <v>482</v>
      </c>
      <c r="K87" s="283" t="s">
        <v>433</v>
      </c>
      <c r="L87" s="283">
        <v>1443</v>
      </c>
      <c r="M87" s="283" t="s">
        <v>375</v>
      </c>
      <c r="N87" s="283" t="s">
        <v>483</v>
      </c>
      <c r="O87" s="283" t="s">
        <v>484</v>
      </c>
      <c r="P87" s="283" t="s">
        <v>485</v>
      </c>
      <c r="Q87" s="283" t="s">
        <v>613</v>
      </c>
      <c r="R87" s="283" t="s">
        <v>493</v>
      </c>
      <c r="S87" s="283" t="s">
        <v>525</v>
      </c>
      <c r="T87" s="283" t="s">
        <v>614</v>
      </c>
      <c r="U87" s="283" t="s">
        <v>32</v>
      </c>
      <c r="V87" s="283" t="s">
        <v>490</v>
      </c>
      <c r="W87" s="286">
        <f t="shared" si="33"/>
        <v>2451000000</v>
      </c>
      <c r="X87" s="287">
        <v>2451</v>
      </c>
      <c r="Y87" s="287">
        <v>2481436048</v>
      </c>
      <c r="Z87" s="287" t="s">
        <v>654</v>
      </c>
      <c r="AA87" s="288">
        <v>8.5000000000000006E-2</v>
      </c>
      <c r="AB87" s="288">
        <v>9.2499999999999999E-2</v>
      </c>
      <c r="AC87" s="284">
        <v>44267</v>
      </c>
      <c r="AD87" s="284">
        <v>47864</v>
      </c>
      <c r="AE87" s="289">
        <f t="shared" ref="AE87" si="48">+AD87-AC87</f>
        <v>3597</v>
      </c>
      <c r="AF87" s="287">
        <v>2481436048</v>
      </c>
      <c r="AG87" s="287">
        <v>2483486462</v>
      </c>
      <c r="AH87" s="284">
        <v>45096</v>
      </c>
      <c r="AI87" s="283">
        <f t="shared" si="19"/>
        <v>4</v>
      </c>
      <c r="AJ87" s="287">
        <f>+AF87+AP87+AQ87+AO87</f>
        <v>2481461338.2523241</v>
      </c>
      <c r="AK87" s="283">
        <v>8070726</v>
      </c>
      <c r="AL87" s="290">
        <f t="shared" si="34"/>
        <v>36.016763791760056</v>
      </c>
      <c r="AM87" s="291">
        <v>7.5399999999999995E-2</v>
      </c>
      <c r="AN87" s="290">
        <v>7248.31</v>
      </c>
      <c r="AO87" s="287">
        <v>0</v>
      </c>
      <c r="AP87" s="287">
        <v>23930.56133908801</v>
      </c>
      <c r="AQ87" s="287">
        <v>1359.6909851754551</v>
      </c>
    </row>
    <row r="88" spans="1:49" hidden="1">
      <c r="A88" s="283">
        <v>1009971</v>
      </c>
      <c r="B88" s="283">
        <f t="shared" si="35"/>
        <v>1961</v>
      </c>
      <c r="C88" s="284">
        <v>45092</v>
      </c>
      <c r="D88" s="283" t="s">
        <v>479</v>
      </c>
      <c r="E88" s="283" t="s">
        <v>480</v>
      </c>
      <c r="F88" s="283">
        <v>8294</v>
      </c>
      <c r="G88" s="285">
        <v>17384</v>
      </c>
      <c r="H88" s="283" t="s">
        <v>375</v>
      </c>
      <c r="I88" s="283" t="s">
        <v>481</v>
      </c>
      <c r="J88" s="283" t="s">
        <v>482</v>
      </c>
      <c r="K88" s="283" t="s">
        <v>433</v>
      </c>
      <c r="L88" s="283">
        <v>1443</v>
      </c>
      <c r="M88" s="283" t="s">
        <v>375</v>
      </c>
      <c r="N88" s="283" t="s">
        <v>483</v>
      </c>
      <c r="O88" s="283" t="s">
        <v>484</v>
      </c>
      <c r="P88" s="283" t="s">
        <v>485</v>
      </c>
      <c r="Q88" s="283" t="s">
        <v>551</v>
      </c>
      <c r="R88" s="283" t="s">
        <v>487</v>
      </c>
      <c r="S88" s="283" t="s">
        <v>488</v>
      </c>
      <c r="T88" s="283" t="s">
        <v>489</v>
      </c>
      <c r="U88" s="283" t="s">
        <v>32</v>
      </c>
      <c r="V88" s="283" t="s">
        <v>490</v>
      </c>
      <c r="W88" s="286">
        <f t="shared" si="33"/>
        <v>4300000000</v>
      </c>
      <c r="X88" s="287">
        <v>4300</v>
      </c>
      <c r="Y88" s="287">
        <v>4354427397</v>
      </c>
      <c r="Z88" s="287" t="s">
        <v>655</v>
      </c>
      <c r="AA88" s="288">
        <v>6.7000000000000004E-2</v>
      </c>
      <c r="AB88" s="288">
        <v>6.7000000000000004E-2</v>
      </c>
      <c r="AC88" s="284">
        <v>44470</v>
      </c>
      <c r="AD88" s="284">
        <v>47025</v>
      </c>
      <c r="AE88" s="289">
        <v>2555</v>
      </c>
      <c r="AF88" s="287">
        <v>4354427397</v>
      </c>
      <c r="AG88" s="287">
        <v>4359437971</v>
      </c>
      <c r="AH88" s="284">
        <v>45099</v>
      </c>
      <c r="AI88" s="283">
        <f t="shared" si="19"/>
        <v>7</v>
      </c>
      <c r="AJ88" s="287">
        <f t="shared" ref="AJ88:AJ108" si="49">+AF88+AP88+AQ88+AO88</f>
        <v>4354523433.0015011</v>
      </c>
      <c r="AK88" s="283">
        <v>8070726</v>
      </c>
      <c r="AL88" s="290">
        <f t="shared" si="34"/>
        <v>80.648725789136776</v>
      </c>
      <c r="AM88" s="291">
        <v>0.06</v>
      </c>
      <c r="AN88" s="290">
        <v>7248.31</v>
      </c>
      <c r="AO88" s="287">
        <v>0</v>
      </c>
      <c r="AP88" s="287">
        <v>91860.523175079739</v>
      </c>
      <c r="AQ88" s="287">
        <v>4175.4783261399889</v>
      </c>
    </row>
    <row r="89" spans="1:49" hidden="1">
      <c r="A89" s="283">
        <v>1010014</v>
      </c>
      <c r="B89" s="283">
        <f t="shared" si="35"/>
        <v>1962</v>
      </c>
      <c r="C89" s="284">
        <v>45093</v>
      </c>
      <c r="D89" s="283" t="s">
        <v>479</v>
      </c>
      <c r="E89" s="283" t="s">
        <v>480</v>
      </c>
      <c r="F89" s="283" t="s">
        <v>656</v>
      </c>
      <c r="G89" s="285">
        <v>17383</v>
      </c>
      <c r="H89" s="283" t="s">
        <v>376</v>
      </c>
      <c r="I89" s="283" t="s">
        <v>481</v>
      </c>
      <c r="J89" s="283" t="s">
        <v>482</v>
      </c>
      <c r="K89" s="283" t="s">
        <v>433</v>
      </c>
      <c r="L89" s="283">
        <v>1444</v>
      </c>
      <c r="M89" s="283" t="s">
        <v>376</v>
      </c>
      <c r="N89" s="283" t="s">
        <v>503</v>
      </c>
      <c r="O89" s="283" t="s">
        <v>484</v>
      </c>
      <c r="P89" s="283" t="s">
        <v>485</v>
      </c>
      <c r="Q89" s="283" t="s">
        <v>657</v>
      </c>
      <c r="R89" s="283" t="s">
        <v>493</v>
      </c>
      <c r="S89" s="283" t="s">
        <v>556</v>
      </c>
      <c r="T89" s="283" t="s">
        <v>658</v>
      </c>
      <c r="U89" s="283" t="s">
        <v>506</v>
      </c>
      <c r="V89" s="283" t="s">
        <v>490</v>
      </c>
      <c r="W89" s="286">
        <f t="shared" si="33"/>
        <v>1000000</v>
      </c>
      <c r="X89" s="287">
        <v>1000</v>
      </c>
      <c r="Y89" s="290">
        <v>978490.82</v>
      </c>
      <c r="Z89" s="290" t="s">
        <v>659</v>
      </c>
      <c r="AA89" s="288">
        <v>4.4999999999999998E-2</v>
      </c>
      <c r="AB89" s="288">
        <v>4.4999999999999998E-2</v>
      </c>
      <c r="AC89" s="284">
        <v>44749</v>
      </c>
      <c r="AD89" s="284">
        <v>45841</v>
      </c>
      <c r="AE89" s="289">
        <f>+AD89-AC89</f>
        <v>1092</v>
      </c>
      <c r="AF89" s="290">
        <v>978490.82</v>
      </c>
      <c r="AG89" s="290">
        <v>980648.86</v>
      </c>
      <c r="AH89" s="284">
        <v>45107</v>
      </c>
      <c r="AI89" s="283">
        <f t="shared" si="19"/>
        <v>14</v>
      </c>
      <c r="AJ89" s="290">
        <f t="shared" si="49"/>
        <v>978518.29125764687</v>
      </c>
      <c r="AK89" s="283">
        <v>8070727</v>
      </c>
      <c r="AL89" s="290">
        <f t="shared" si="34"/>
        <v>-469.13943424657543</v>
      </c>
      <c r="AM89" s="291">
        <v>5.7500000000000002E-2</v>
      </c>
      <c r="AN89" s="290">
        <v>7255.43</v>
      </c>
      <c r="AO89" s="287">
        <v>0</v>
      </c>
      <c r="AP89" s="290">
        <v>25.536662037905792</v>
      </c>
      <c r="AQ89" s="290">
        <v>1.9345956089322576</v>
      </c>
    </row>
    <row r="90" spans="1:49" hidden="1">
      <c r="A90" s="283">
        <v>1010019</v>
      </c>
      <c r="B90" s="283">
        <f t="shared" si="35"/>
        <v>1963</v>
      </c>
      <c r="C90" s="284">
        <v>45093</v>
      </c>
      <c r="D90" s="283" t="s">
        <v>479</v>
      </c>
      <c r="E90" s="283" t="s">
        <v>480</v>
      </c>
      <c r="F90" s="283">
        <v>8294</v>
      </c>
      <c r="G90" s="285">
        <v>20474</v>
      </c>
      <c r="H90" s="283" t="s">
        <v>660</v>
      </c>
      <c r="I90" s="283" t="s">
        <v>481</v>
      </c>
      <c r="J90" s="283" t="s">
        <v>482</v>
      </c>
      <c r="K90" s="283" t="s">
        <v>433</v>
      </c>
      <c r="L90" s="283">
        <v>1816</v>
      </c>
      <c r="M90" s="283" t="s">
        <v>660</v>
      </c>
      <c r="N90" s="283" t="s">
        <v>661</v>
      </c>
      <c r="O90" s="283" t="s">
        <v>484</v>
      </c>
      <c r="P90" s="283" t="s">
        <v>485</v>
      </c>
      <c r="Q90" s="283" t="s">
        <v>520</v>
      </c>
      <c r="R90" s="283" t="s">
        <v>493</v>
      </c>
      <c r="S90" s="283" t="s">
        <v>521</v>
      </c>
      <c r="T90" s="283" t="s">
        <v>522</v>
      </c>
      <c r="U90" s="283" t="s">
        <v>506</v>
      </c>
      <c r="V90" s="283" t="s">
        <v>490</v>
      </c>
      <c r="W90" s="286">
        <f t="shared" si="33"/>
        <v>500000</v>
      </c>
      <c r="X90" s="287">
        <v>500</v>
      </c>
      <c r="Y90" s="290">
        <v>501027.13</v>
      </c>
      <c r="Z90" s="287" t="s">
        <v>662</v>
      </c>
      <c r="AA90" s="288">
        <f t="shared" ref="AA90:AA91" si="50">+AB90</f>
        <v>7.2499999999999995E-2</v>
      </c>
      <c r="AB90" s="288">
        <v>7.2499999999999995E-2</v>
      </c>
      <c r="AC90" s="284">
        <v>44601</v>
      </c>
      <c r="AD90" s="284">
        <v>48180</v>
      </c>
      <c r="AE90" s="289">
        <f t="shared" ref="AE90:AE91" si="51">+AD90-AC90</f>
        <v>3579</v>
      </c>
      <c r="AF90" s="290">
        <v>501027.13</v>
      </c>
      <c r="AG90" s="290">
        <v>499192.37</v>
      </c>
      <c r="AH90" s="284">
        <v>45183</v>
      </c>
      <c r="AI90" s="283">
        <f t="shared" si="19"/>
        <v>90</v>
      </c>
      <c r="AJ90" s="290">
        <f t="shared" si="49"/>
        <v>501155.96041429043</v>
      </c>
      <c r="AK90" s="283">
        <v>8070727</v>
      </c>
      <c r="AL90" s="290">
        <f t="shared" si="34"/>
        <v>1853.1140424657524</v>
      </c>
      <c r="AM90" s="291">
        <v>5.7500000000000002E-2</v>
      </c>
      <c r="AN90" s="290">
        <v>7255.43</v>
      </c>
      <c r="AO90" s="290">
        <v>68.131469095890424</v>
      </c>
      <c r="AP90" s="290">
        <v>54.505175276712329</v>
      </c>
      <c r="AQ90" s="290">
        <v>6.1937699178082193</v>
      </c>
    </row>
    <row r="91" spans="1:49" hidden="1">
      <c r="A91" s="283">
        <v>1010021</v>
      </c>
      <c r="B91" s="283">
        <f t="shared" si="35"/>
        <v>1964</v>
      </c>
      <c r="C91" s="284">
        <v>45093</v>
      </c>
      <c r="D91" s="283" t="s">
        <v>479</v>
      </c>
      <c r="E91" s="283" t="s">
        <v>480</v>
      </c>
      <c r="F91" s="283">
        <v>8294</v>
      </c>
      <c r="G91" s="285">
        <v>21467</v>
      </c>
      <c r="H91" s="283" t="s">
        <v>663</v>
      </c>
      <c r="I91" s="283" t="s">
        <v>481</v>
      </c>
      <c r="J91" s="283" t="s">
        <v>529</v>
      </c>
      <c r="K91" s="283" t="s">
        <v>433</v>
      </c>
      <c r="L91" s="283">
        <v>1935</v>
      </c>
      <c r="M91" s="283" t="s">
        <v>663</v>
      </c>
      <c r="N91" s="283" t="s">
        <v>664</v>
      </c>
      <c r="O91" s="283" t="s">
        <v>484</v>
      </c>
      <c r="P91" s="283" t="s">
        <v>485</v>
      </c>
      <c r="Q91" s="283" t="s">
        <v>520</v>
      </c>
      <c r="R91" s="283" t="s">
        <v>493</v>
      </c>
      <c r="S91" s="283" t="s">
        <v>521</v>
      </c>
      <c r="T91" s="283" t="s">
        <v>522</v>
      </c>
      <c r="U91" s="283" t="s">
        <v>506</v>
      </c>
      <c r="V91" s="283" t="s">
        <v>490</v>
      </c>
      <c r="W91" s="286">
        <f t="shared" si="33"/>
        <v>100000</v>
      </c>
      <c r="X91" s="287">
        <v>100</v>
      </c>
      <c r="Y91" s="290">
        <v>100406.38</v>
      </c>
      <c r="Z91" s="287" t="s">
        <v>665</v>
      </c>
      <c r="AA91" s="288">
        <f t="shared" si="50"/>
        <v>7.2499999999999995E-2</v>
      </c>
      <c r="AB91" s="288">
        <v>7.2499999999999995E-2</v>
      </c>
      <c r="AC91" s="284">
        <v>44601</v>
      </c>
      <c r="AD91" s="284">
        <v>48180</v>
      </c>
      <c r="AE91" s="289">
        <f t="shared" si="51"/>
        <v>3579</v>
      </c>
      <c r="AF91" s="290">
        <v>100406.38</v>
      </c>
      <c r="AG91" s="290">
        <v>100960.68</v>
      </c>
      <c r="AH91" s="284">
        <v>45124</v>
      </c>
      <c r="AI91" s="283">
        <f t="shared" si="19"/>
        <v>31</v>
      </c>
      <c r="AJ91" s="290">
        <f t="shared" si="49"/>
        <v>100411.50018303015</v>
      </c>
      <c r="AK91" s="283">
        <v>8070727</v>
      </c>
      <c r="AL91" s="290">
        <f t="shared" si="34"/>
        <v>63.957488630136929</v>
      </c>
      <c r="AM91" s="291">
        <v>6.5000000000000002E-2</v>
      </c>
      <c r="AN91" s="290">
        <v>7255.43</v>
      </c>
      <c r="AO91" s="290">
        <v>0</v>
      </c>
      <c r="AP91" s="290">
        <v>4.6935011109589047</v>
      </c>
      <c r="AQ91" s="290">
        <v>0.42668191917808224</v>
      </c>
    </row>
    <row r="92" spans="1:49" hidden="1">
      <c r="A92" s="283">
        <v>1010022</v>
      </c>
      <c r="B92" s="283">
        <f t="shared" si="35"/>
        <v>1965</v>
      </c>
      <c r="C92" s="284">
        <v>45093</v>
      </c>
      <c r="D92" s="283" t="s">
        <v>479</v>
      </c>
      <c r="E92" s="283" t="s">
        <v>480</v>
      </c>
      <c r="F92" s="283">
        <v>8294</v>
      </c>
      <c r="G92" s="285">
        <v>21467</v>
      </c>
      <c r="H92" s="283" t="s">
        <v>663</v>
      </c>
      <c r="I92" s="283" t="s">
        <v>481</v>
      </c>
      <c r="J92" s="283" t="s">
        <v>529</v>
      </c>
      <c r="K92" s="283" t="s">
        <v>433</v>
      </c>
      <c r="L92" s="283">
        <v>1935</v>
      </c>
      <c r="M92" s="283" t="s">
        <v>663</v>
      </c>
      <c r="N92" s="283" t="s">
        <v>664</v>
      </c>
      <c r="O92" s="283" t="s">
        <v>484</v>
      </c>
      <c r="P92" s="283" t="s">
        <v>485</v>
      </c>
      <c r="Q92" s="283" t="s">
        <v>508</v>
      </c>
      <c r="R92" s="283" t="s">
        <v>493</v>
      </c>
      <c r="S92" s="283" t="s">
        <v>509</v>
      </c>
      <c r="T92" s="283" t="s">
        <v>510</v>
      </c>
      <c r="U92" s="283" t="s">
        <v>506</v>
      </c>
      <c r="V92" s="283" t="s">
        <v>490</v>
      </c>
      <c r="W92" s="286">
        <f t="shared" si="33"/>
        <v>300000</v>
      </c>
      <c r="X92" s="287">
        <v>300</v>
      </c>
      <c r="Y92" s="290">
        <v>303110.28000000003</v>
      </c>
      <c r="Z92" s="287" t="s">
        <v>666</v>
      </c>
      <c r="AA92" s="288">
        <v>8.2500000000000004E-2</v>
      </c>
      <c r="AB92" s="288">
        <v>8.2500000000000004E-2</v>
      </c>
      <c r="AC92" s="284">
        <v>45044</v>
      </c>
      <c r="AD92" s="284">
        <v>46590</v>
      </c>
      <c r="AE92" s="289">
        <v>1546</v>
      </c>
      <c r="AF92" s="290">
        <v>303110.28000000003</v>
      </c>
      <c r="AG92" s="290">
        <v>304783.61</v>
      </c>
      <c r="AH92" s="284">
        <v>45124</v>
      </c>
      <c r="AI92" s="283">
        <f t="shared" si="19"/>
        <v>31</v>
      </c>
      <c r="AJ92" s="290">
        <f t="shared" si="49"/>
        <v>303125.73698742734</v>
      </c>
      <c r="AK92" s="283">
        <v>8070727</v>
      </c>
      <c r="AL92" s="290">
        <f t="shared" si="34"/>
        <v>450.51322438356169</v>
      </c>
      <c r="AM92" s="291">
        <v>6.5000000000000002E-2</v>
      </c>
      <c r="AN92" s="290">
        <v>7255.43</v>
      </c>
      <c r="AO92" s="290">
        <v>0</v>
      </c>
      <c r="AP92" s="290">
        <v>14.168905141677612</v>
      </c>
      <c r="AQ92" s="290">
        <v>1.2880822856070557</v>
      </c>
    </row>
    <row r="93" spans="1:49" hidden="1">
      <c r="A93" s="283">
        <v>1010024</v>
      </c>
      <c r="B93" s="283">
        <f t="shared" si="35"/>
        <v>1966</v>
      </c>
      <c r="C93" s="284">
        <v>45093</v>
      </c>
      <c r="D93" s="283" t="s">
        <v>479</v>
      </c>
      <c r="E93" s="283" t="s">
        <v>480</v>
      </c>
      <c r="F93" s="283">
        <v>8294</v>
      </c>
      <c r="G93" s="285">
        <v>17384</v>
      </c>
      <c r="H93" s="283" t="s">
        <v>375</v>
      </c>
      <c r="I93" s="283" t="s">
        <v>481</v>
      </c>
      <c r="J93" s="283" t="s">
        <v>482</v>
      </c>
      <c r="K93" s="283" t="s">
        <v>433</v>
      </c>
      <c r="L93" s="283">
        <v>1443</v>
      </c>
      <c r="M93" s="283" t="s">
        <v>375</v>
      </c>
      <c r="N93" s="283" t="s">
        <v>483</v>
      </c>
      <c r="O93" s="283" t="s">
        <v>484</v>
      </c>
      <c r="P93" s="283" t="s">
        <v>485</v>
      </c>
      <c r="Q93" s="283" t="s">
        <v>551</v>
      </c>
      <c r="R93" s="283" t="s">
        <v>487</v>
      </c>
      <c r="S93" s="283" t="s">
        <v>488</v>
      </c>
      <c r="T93" s="283" t="s">
        <v>489</v>
      </c>
      <c r="U93" s="283" t="s">
        <v>32</v>
      </c>
      <c r="V93" s="283" t="s">
        <v>490</v>
      </c>
      <c r="W93" s="286">
        <f t="shared" si="33"/>
        <v>3685000000</v>
      </c>
      <c r="X93" s="287">
        <v>3685</v>
      </c>
      <c r="Y93" s="287">
        <v>3732248767</v>
      </c>
      <c r="Z93" s="287" t="s">
        <v>667</v>
      </c>
      <c r="AA93" s="288">
        <v>6.7000000000000004E-2</v>
      </c>
      <c r="AB93" s="288">
        <v>6.7000000000000004E-2</v>
      </c>
      <c r="AC93" s="284">
        <v>44470</v>
      </c>
      <c r="AD93" s="284">
        <v>47025</v>
      </c>
      <c r="AE93" s="289">
        <v>2555</v>
      </c>
      <c r="AF93" s="287">
        <v>3732248767</v>
      </c>
      <c r="AG93" s="287">
        <v>3735929889</v>
      </c>
      <c r="AH93" s="284">
        <v>45099</v>
      </c>
      <c r="AI93" s="283">
        <f t="shared" si="19"/>
        <v>6</v>
      </c>
      <c r="AJ93" s="287">
        <f t="shared" si="49"/>
        <v>3732319321.8397074</v>
      </c>
      <c r="AK93" s="283">
        <v>8070726</v>
      </c>
      <c r="AL93" s="290">
        <f t="shared" si="34"/>
        <v>59.192114276092809</v>
      </c>
      <c r="AM93" s="291">
        <v>0.06</v>
      </c>
      <c r="AN93" s="290">
        <v>7255.43</v>
      </c>
      <c r="AO93" s="287">
        <v>0</v>
      </c>
      <c r="AP93" s="287">
        <v>67487.237980859456</v>
      </c>
      <c r="AQ93" s="287">
        <v>3067.6017264027023</v>
      </c>
    </row>
    <row r="94" spans="1:49" hidden="1">
      <c r="A94" s="283">
        <v>1010025</v>
      </c>
      <c r="B94" s="283">
        <f t="shared" si="35"/>
        <v>1967</v>
      </c>
      <c r="C94" s="284">
        <v>45093</v>
      </c>
      <c r="D94" s="283" t="s">
        <v>479</v>
      </c>
      <c r="E94" s="283" t="s">
        <v>480</v>
      </c>
      <c r="F94" s="283">
        <v>8294</v>
      </c>
      <c r="G94" s="285">
        <v>17384</v>
      </c>
      <c r="H94" s="283" t="s">
        <v>375</v>
      </c>
      <c r="I94" s="283" t="s">
        <v>481</v>
      </c>
      <c r="J94" s="283" t="s">
        <v>482</v>
      </c>
      <c r="K94" s="283" t="s">
        <v>433</v>
      </c>
      <c r="L94" s="283">
        <v>1443</v>
      </c>
      <c r="M94" s="283" t="s">
        <v>375</v>
      </c>
      <c r="N94" s="283" t="s">
        <v>483</v>
      </c>
      <c r="O94" s="283" t="s">
        <v>484</v>
      </c>
      <c r="P94" s="283" t="s">
        <v>485</v>
      </c>
      <c r="Q94" s="283" t="s">
        <v>555</v>
      </c>
      <c r="R94" s="283" t="s">
        <v>544</v>
      </c>
      <c r="S94" s="283" t="s">
        <v>556</v>
      </c>
      <c r="T94" s="283" t="s">
        <v>557</v>
      </c>
      <c r="U94" s="283" t="s">
        <v>32</v>
      </c>
      <c r="V94" s="283" t="s">
        <v>490</v>
      </c>
      <c r="W94" s="286">
        <f t="shared" si="33"/>
        <v>1395000000</v>
      </c>
      <c r="X94" s="287">
        <v>1395</v>
      </c>
      <c r="Y94" s="287">
        <v>1395000000</v>
      </c>
      <c r="Z94" s="287" t="s">
        <v>668</v>
      </c>
      <c r="AA94" s="288">
        <v>6.0999999999999999E-2</v>
      </c>
      <c r="AB94" s="288">
        <v>6.0999999999999999E-2</v>
      </c>
      <c r="AC94" s="284">
        <v>44182</v>
      </c>
      <c r="AD94" s="284">
        <v>46007</v>
      </c>
      <c r="AE94" s="289">
        <v>1825</v>
      </c>
      <c r="AF94" s="287">
        <v>1395000000</v>
      </c>
      <c r="AG94" s="287">
        <v>1395699411</v>
      </c>
      <c r="AH94" s="284">
        <v>45096</v>
      </c>
      <c r="AI94" s="283">
        <f t="shared" si="19"/>
        <v>3</v>
      </c>
      <c r="AJ94" s="287">
        <f t="shared" si="49"/>
        <v>1395013185.6164384</v>
      </c>
      <c r="AK94" s="283">
        <v>8070726</v>
      </c>
      <c r="AL94" s="290">
        <f t="shared" si="34"/>
        <v>0</v>
      </c>
      <c r="AM94" s="291">
        <v>6.0999999999999999E-2</v>
      </c>
      <c r="AN94" s="290">
        <v>7255.43</v>
      </c>
      <c r="AO94" s="287">
        <v>0</v>
      </c>
      <c r="AP94" s="287">
        <v>12612.32876712329</v>
      </c>
      <c r="AQ94" s="287">
        <v>573.28767123287673</v>
      </c>
    </row>
    <row r="95" spans="1:49" hidden="1">
      <c r="A95" s="283">
        <v>1010027</v>
      </c>
      <c r="B95" s="283">
        <f t="shared" si="35"/>
        <v>1968</v>
      </c>
      <c r="C95" s="284">
        <v>45093</v>
      </c>
      <c r="D95" s="283" t="s">
        <v>479</v>
      </c>
      <c r="E95" s="283" t="s">
        <v>480</v>
      </c>
      <c r="F95" s="283">
        <v>8294</v>
      </c>
      <c r="G95" s="285">
        <v>17384</v>
      </c>
      <c r="H95" s="283" t="s">
        <v>375</v>
      </c>
      <c r="I95" s="283" t="s">
        <v>481</v>
      </c>
      <c r="J95" s="283" t="s">
        <v>482</v>
      </c>
      <c r="K95" s="283" t="s">
        <v>433</v>
      </c>
      <c r="L95" s="283">
        <v>1443</v>
      </c>
      <c r="M95" s="283" t="s">
        <v>375</v>
      </c>
      <c r="N95" s="283" t="s">
        <v>483</v>
      </c>
      <c r="O95" s="283" t="s">
        <v>484</v>
      </c>
      <c r="P95" s="283" t="s">
        <v>485</v>
      </c>
      <c r="Q95" s="283" t="s">
        <v>553</v>
      </c>
      <c r="R95" s="294" t="s">
        <v>544</v>
      </c>
      <c r="S95" s="294" t="s">
        <v>545</v>
      </c>
      <c r="T95" s="294" t="s">
        <v>546</v>
      </c>
      <c r="U95" s="283" t="s">
        <v>32</v>
      </c>
      <c r="V95" s="283" t="s">
        <v>490</v>
      </c>
      <c r="W95" s="286">
        <f t="shared" si="33"/>
        <v>2196000000</v>
      </c>
      <c r="X95" s="287">
        <v>2196</v>
      </c>
      <c r="Y95" s="287">
        <v>2241279715</v>
      </c>
      <c r="Z95" s="287" t="s">
        <v>669</v>
      </c>
      <c r="AA95" s="295">
        <v>7.0999999999999994E-2</v>
      </c>
      <c r="AB95" s="295">
        <v>7.0999999999999994E-2</v>
      </c>
      <c r="AC95" s="296">
        <v>44265</v>
      </c>
      <c r="AD95" s="296">
        <v>46785</v>
      </c>
      <c r="AE95" s="294">
        <v>2520</v>
      </c>
      <c r="AF95" s="287">
        <v>2241279715</v>
      </c>
      <c r="AG95" s="287">
        <v>2244331540</v>
      </c>
      <c r="AH95" s="284">
        <v>45100</v>
      </c>
      <c r="AI95" s="283">
        <f t="shared" si="19"/>
        <v>7</v>
      </c>
      <c r="AJ95" s="287">
        <f t="shared" si="49"/>
        <v>2241319689.605329</v>
      </c>
      <c r="AK95" s="283">
        <v>8070726</v>
      </c>
      <c r="AL95" s="290">
        <f t="shared" si="34"/>
        <v>0</v>
      </c>
      <c r="AM95" s="291">
        <v>7.0999999999999994E-2</v>
      </c>
      <c r="AN95" s="290">
        <v>7255.43</v>
      </c>
      <c r="AO95" s="287">
        <v>0</v>
      </c>
      <c r="AP95" s="287">
        <v>37825.432999512108</v>
      </c>
      <c r="AQ95" s="287">
        <v>2149.1723295177335</v>
      </c>
    </row>
    <row r="96" spans="1:49" hidden="1">
      <c r="A96" s="283">
        <v>1010028</v>
      </c>
      <c r="B96" s="283">
        <f t="shared" si="35"/>
        <v>1969</v>
      </c>
      <c r="C96" s="284">
        <v>45093</v>
      </c>
      <c r="D96" s="283" t="s">
        <v>479</v>
      </c>
      <c r="E96" s="283" t="s">
        <v>480</v>
      </c>
      <c r="F96" s="283">
        <v>8294</v>
      </c>
      <c r="G96" s="285">
        <v>17384</v>
      </c>
      <c r="H96" s="283" t="s">
        <v>375</v>
      </c>
      <c r="I96" s="283" t="s">
        <v>481</v>
      </c>
      <c r="J96" s="283" t="s">
        <v>482</v>
      </c>
      <c r="K96" s="283" t="s">
        <v>433</v>
      </c>
      <c r="L96" s="283">
        <v>1443</v>
      </c>
      <c r="M96" s="283" t="s">
        <v>375</v>
      </c>
      <c r="N96" s="283" t="s">
        <v>483</v>
      </c>
      <c r="O96" s="283" t="s">
        <v>484</v>
      </c>
      <c r="P96" s="283" t="s">
        <v>485</v>
      </c>
      <c r="Q96" s="283" t="s">
        <v>543</v>
      </c>
      <c r="R96" s="283" t="s">
        <v>544</v>
      </c>
      <c r="S96" s="283" t="s">
        <v>545</v>
      </c>
      <c r="T96" s="283" t="s">
        <v>546</v>
      </c>
      <c r="U96" s="283" t="s">
        <v>32</v>
      </c>
      <c r="V96" s="283" t="s">
        <v>490</v>
      </c>
      <c r="W96" s="286">
        <f t="shared" si="33"/>
        <v>481000000</v>
      </c>
      <c r="X96" s="287">
        <v>481</v>
      </c>
      <c r="Y96" s="287">
        <v>492175014</v>
      </c>
      <c r="Z96" s="287" t="s">
        <v>670</v>
      </c>
      <c r="AA96" s="288">
        <v>0.08</v>
      </c>
      <c r="AB96" s="288">
        <v>0.08</v>
      </c>
      <c r="AC96" s="284">
        <v>44265</v>
      </c>
      <c r="AD96" s="284">
        <v>47865</v>
      </c>
      <c r="AE96" s="289">
        <f>+AD96-AC96</f>
        <v>3600</v>
      </c>
      <c r="AF96" s="287">
        <v>492175014</v>
      </c>
      <c r="AG96" s="287">
        <v>492930132</v>
      </c>
      <c r="AH96" s="284">
        <v>45100</v>
      </c>
      <c r="AI96" s="283">
        <f t="shared" si="19"/>
        <v>7</v>
      </c>
      <c r="AJ96" s="287">
        <f t="shared" si="49"/>
        <v>492185868.81879526</v>
      </c>
      <c r="AK96" s="283">
        <v>8070726</v>
      </c>
      <c r="AL96" s="290">
        <f t="shared" si="34"/>
        <v>0</v>
      </c>
      <c r="AM96" s="291">
        <v>0.08</v>
      </c>
      <c r="AN96" s="290">
        <v>7255.43</v>
      </c>
      <c r="AO96" s="287">
        <v>0</v>
      </c>
      <c r="AP96" s="287">
        <v>10382.870151998499</v>
      </c>
      <c r="AQ96" s="290">
        <v>471.94864327265907</v>
      </c>
    </row>
    <row r="97" spans="1:43" hidden="1">
      <c r="A97" s="283">
        <v>1010041</v>
      </c>
      <c r="B97" s="283">
        <f t="shared" si="35"/>
        <v>1970</v>
      </c>
      <c r="C97" s="284">
        <v>45096</v>
      </c>
      <c r="D97" s="283" t="s">
        <v>479</v>
      </c>
      <c r="E97" s="283" t="s">
        <v>480</v>
      </c>
      <c r="F97" s="283">
        <v>8294</v>
      </c>
      <c r="G97" s="285">
        <v>17383</v>
      </c>
      <c r="H97" s="283" t="s">
        <v>376</v>
      </c>
      <c r="I97" s="283" t="s">
        <v>481</v>
      </c>
      <c r="J97" s="283" t="s">
        <v>482</v>
      </c>
      <c r="K97" s="283" t="s">
        <v>433</v>
      </c>
      <c r="L97" s="283">
        <v>1444</v>
      </c>
      <c r="M97" s="283" t="s">
        <v>376</v>
      </c>
      <c r="N97" s="283" t="s">
        <v>503</v>
      </c>
      <c r="O97" s="283" t="s">
        <v>484</v>
      </c>
      <c r="P97" s="283" t="s">
        <v>485</v>
      </c>
      <c r="Q97" s="283" t="s">
        <v>628</v>
      </c>
      <c r="R97" s="283" t="s">
        <v>493</v>
      </c>
      <c r="S97" s="283" t="s">
        <v>509</v>
      </c>
      <c r="T97" s="283" t="s">
        <v>510</v>
      </c>
      <c r="U97" s="286" t="s">
        <v>506</v>
      </c>
      <c r="V97" s="283" t="s">
        <v>490</v>
      </c>
      <c r="W97" s="286">
        <f t="shared" si="33"/>
        <v>100000</v>
      </c>
      <c r="X97" s="287">
        <v>100</v>
      </c>
      <c r="Y97" s="290">
        <v>101608.9</v>
      </c>
      <c r="Z97" s="287" t="e" cm="1" vm="1">
        <f t="array" ref="Z97">+[4]!NumLetras(Y97)</f>
        <v>#VALUE!</v>
      </c>
      <c r="AA97" s="291">
        <v>7.2499999999999995E-2</v>
      </c>
      <c r="AB97" s="291">
        <v>7.2499999999999995E-2</v>
      </c>
      <c r="AC97" s="297">
        <v>44833</v>
      </c>
      <c r="AD97" s="297">
        <v>45862</v>
      </c>
      <c r="AE97" s="289">
        <f>+AD97-AC97</f>
        <v>1029</v>
      </c>
      <c r="AF97" s="287">
        <v>101608.9</v>
      </c>
      <c r="AG97" s="287">
        <v>101650.66</v>
      </c>
      <c r="AH97" s="284">
        <v>45099</v>
      </c>
      <c r="AI97" s="283">
        <f t="shared" si="19"/>
        <v>3</v>
      </c>
      <c r="AJ97" s="290">
        <f t="shared" si="49"/>
        <v>101609.67668176017</v>
      </c>
      <c r="AK97" s="283">
        <v>8070727</v>
      </c>
      <c r="AL97" s="290">
        <f t="shared" si="34"/>
        <v>18.79068698630136</v>
      </c>
      <c r="AM97" s="291">
        <v>0.05</v>
      </c>
      <c r="AN97" s="290">
        <v>7255.43</v>
      </c>
      <c r="AO97" s="287">
        <v>0</v>
      </c>
      <c r="AP97" s="290">
        <v>0.73492467629949332</v>
      </c>
      <c r="AQ97" s="290">
        <v>4.175708388065303E-2</v>
      </c>
    </row>
    <row r="98" spans="1:43" hidden="1">
      <c r="A98" s="283">
        <v>1010042</v>
      </c>
      <c r="B98" s="283">
        <f t="shared" si="35"/>
        <v>1971</v>
      </c>
      <c r="C98" s="284">
        <v>45096</v>
      </c>
      <c r="D98" s="283" t="s">
        <v>479</v>
      </c>
      <c r="E98" s="283" t="s">
        <v>480</v>
      </c>
      <c r="F98" s="283">
        <v>8294</v>
      </c>
      <c r="G98" s="285">
        <v>17384</v>
      </c>
      <c r="H98" s="283" t="s">
        <v>375</v>
      </c>
      <c r="I98" s="283" t="s">
        <v>481</v>
      </c>
      <c r="J98" s="283" t="s">
        <v>482</v>
      </c>
      <c r="K98" s="283" t="s">
        <v>433</v>
      </c>
      <c r="L98" s="283">
        <v>1443</v>
      </c>
      <c r="M98" s="283" t="s">
        <v>375</v>
      </c>
      <c r="N98" s="283" t="s">
        <v>483</v>
      </c>
      <c r="O98" s="283" t="s">
        <v>484</v>
      </c>
      <c r="P98" s="283" t="s">
        <v>485</v>
      </c>
      <c r="Q98" s="283" t="s">
        <v>486</v>
      </c>
      <c r="R98" s="283" t="s">
        <v>487</v>
      </c>
      <c r="S98" s="283" t="s">
        <v>488</v>
      </c>
      <c r="T98" s="283" t="s">
        <v>489</v>
      </c>
      <c r="U98" s="283" t="s">
        <v>32</v>
      </c>
      <c r="V98" s="283" t="s">
        <v>490</v>
      </c>
      <c r="W98" s="286">
        <f t="shared" si="33"/>
        <v>518000000</v>
      </c>
      <c r="X98" s="287">
        <v>518</v>
      </c>
      <c r="Y98" s="287">
        <v>520022329</v>
      </c>
      <c r="Z98" s="287" t="e" cm="1" vm="1">
        <f t="array" ref="Z98">+[4]!NumLetras(Y98)</f>
        <v>#VALUE!</v>
      </c>
      <c r="AA98" s="288">
        <v>7.4999999999999997E-2</v>
      </c>
      <c r="AB98" s="288">
        <v>7.4999999999999997E-2</v>
      </c>
      <c r="AC98" s="284">
        <v>44470</v>
      </c>
      <c r="AD98" s="284">
        <v>48121</v>
      </c>
      <c r="AE98" s="289">
        <f t="shared" ref="AE98:AE101" si="52">+AD98-AC98</f>
        <v>3651</v>
      </c>
      <c r="AF98" s="287">
        <v>520022329</v>
      </c>
      <c r="AG98" s="287">
        <v>521090868</v>
      </c>
      <c r="AH98" s="284">
        <v>45106</v>
      </c>
      <c r="AI98" s="283">
        <f t="shared" si="19"/>
        <v>10</v>
      </c>
      <c r="AJ98" s="287">
        <f t="shared" si="49"/>
        <v>520035578.88399327</v>
      </c>
      <c r="AK98" s="283">
        <v>8070726</v>
      </c>
      <c r="AL98" s="290">
        <f t="shared" si="34"/>
        <v>0</v>
      </c>
      <c r="AM98" s="291">
        <v>7.4999999999999997E-2</v>
      </c>
      <c r="AN98" s="290">
        <v>7255.43</v>
      </c>
      <c r="AO98" s="287">
        <v>0</v>
      </c>
      <c r="AP98" s="287">
        <v>12537.524638768999</v>
      </c>
      <c r="AQ98" s="290">
        <v>712.35935447551128</v>
      </c>
    </row>
    <row r="99" spans="1:43" hidden="1">
      <c r="A99" s="283">
        <v>1010044</v>
      </c>
      <c r="B99" s="283">
        <f t="shared" si="35"/>
        <v>1972</v>
      </c>
      <c r="C99" s="284">
        <v>45096</v>
      </c>
      <c r="D99" s="283" t="s">
        <v>479</v>
      </c>
      <c r="E99" s="283" t="s">
        <v>480</v>
      </c>
      <c r="F99" s="283">
        <v>8294</v>
      </c>
      <c r="G99" s="285">
        <v>17384</v>
      </c>
      <c r="H99" s="283" t="s">
        <v>375</v>
      </c>
      <c r="I99" s="283" t="s">
        <v>481</v>
      </c>
      <c r="J99" s="283" t="s">
        <v>482</v>
      </c>
      <c r="K99" s="283" t="s">
        <v>433</v>
      </c>
      <c r="L99" s="283">
        <v>1443</v>
      </c>
      <c r="M99" s="283" t="s">
        <v>375</v>
      </c>
      <c r="N99" s="283" t="s">
        <v>483</v>
      </c>
      <c r="O99" s="283" t="s">
        <v>484</v>
      </c>
      <c r="P99" s="283" t="s">
        <v>485</v>
      </c>
      <c r="Q99" s="283" t="s">
        <v>492</v>
      </c>
      <c r="R99" s="283" t="s">
        <v>493</v>
      </c>
      <c r="S99" s="283" t="s">
        <v>494</v>
      </c>
      <c r="T99" s="283" t="s">
        <v>495</v>
      </c>
      <c r="U99" s="283" t="s">
        <v>32</v>
      </c>
      <c r="V99" s="283" t="s">
        <v>490</v>
      </c>
      <c r="W99" s="286">
        <f t="shared" si="33"/>
        <v>6364000000</v>
      </c>
      <c r="X99" s="287">
        <v>6364</v>
      </c>
      <c r="Y99" s="287">
        <v>6496414789</v>
      </c>
      <c r="Z99" s="287" t="s">
        <v>671</v>
      </c>
      <c r="AA99" s="288">
        <v>9.1499999999999998E-2</v>
      </c>
      <c r="AB99" s="288">
        <v>9.1499999999999998E-2</v>
      </c>
      <c r="AC99" s="284">
        <v>44558</v>
      </c>
      <c r="AD99" s="284">
        <v>47106</v>
      </c>
      <c r="AE99" s="289">
        <f t="shared" si="52"/>
        <v>2548</v>
      </c>
      <c r="AF99" s="287">
        <v>6496414789</v>
      </c>
      <c r="AG99" s="287">
        <v>6365894108</v>
      </c>
      <c r="AH99" s="284">
        <v>45105</v>
      </c>
      <c r="AI99" s="283">
        <f t="shared" si="19"/>
        <v>9</v>
      </c>
      <c r="AJ99" s="287">
        <f t="shared" si="49"/>
        <v>6496563761.5802307</v>
      </c>
      <c r="AK99" s="283">
        <v>8070726</v>
      </c>
      <c r="AL99" s="290">
        <f t="shared" si="34"/>
        <v>0</v>
      </c>
      <c r="AM99" s="291">
        <v>9.1499999999999998E-2</v>
      </c>
      <c r="AN99" s="290">
        <v>7255.43</v>
      </c>
      <c r="AO99" s="287">
        <v>0</v>
      </c>
      <c r="AP99" s="287">
        <v>140963.3017238506</v>
      </c>
      <c r="AQ99" s="290">
        <v>8009.2785070369664</v>
      </c>
    </row>
    <row r="100" spans="1:43" hidden="1">
      <c r="A100" s="283">
        <v>1010045</v>
      </c>
      <c r="B100" s="283">
        <f t="shared" si="35"/>
        <v>1973</v>
      </c>
      <c r="C100" s="284">
        <v>45096</v>
      </c>
      <c r="D100" s="283" t="s">
        <v>479</v>
      </c>
      <c r="E100" s="283" t="s">
        <v>480</v>
      </c>
      <c r="F100" s="283">
        <v>8294</v>
      </c>
      <c r="G100" s="285">
        <v>17384</v>
      </c>
      <c r="H100" s="283" t="s">
        <v>375</v>
      </c>
      <c r="I100" s="283" t="s">
        <v>481</v>
      </c>
      <c r="J100" s="283" t="s">
        <v>482</v>
      </c>
      <c r="K100" s="283" t="s">
        <v>433</v>
      </c>
      <c r="L100" s="283">
        <v>1443</v>
      </c>
      <c r="M100" s="283" t="s">
        <v>375</v>
      </c>
      <c r="N100" s="283" t="s">
        <v>483</v>
      </c>
      <c r="O100" s="283" t="s">
        <v>484</v>
      </c>
      <c r="P100" s="283" t="s">
        <v>485</v>
      </c>
      <c r="Q100" s="283" t="s">
        <v>555</v>
      </c>
      <c r="R100" s="283" t="s">
        <v>544</v>
      </c>
      <c r="S100" s="283" t="s">
        <v>556</v>
      </c>
      <c r="T100" s="283" t="s">
        <v>557</v>
      </c>
      <c r="U100" s="283" t="s">
        <v>32</v>
      </c>
      <c r="V100" s="283" t="s">
        <v>490</v>
      </c>
      <c r="W100" s="286">
        <f t="shared" si="33"/>
        <v>2800000000</v>
      </c>
      <c r="X100" s="287">
        <v>2800</v>
      </c>
      <c r="Y100" s="287">
        <v>2801403836</v>
      </c>
      <c r="Z100" s="287" t="s">
        <v>672</v>
      </c>
      <c r="AA100" s="288">
        <v>6.0999999999999999E-2</v>
      </c>
      <c r="AB100" s="288">
        <v>6.0999999999999999E-2</v>
      </c>
      <c r="AC100" s="284">
        <v>44182</v>
      </c>
      <c r="AD100" s="284">
        <v>46007</v>
      </c>
      <c r="AE100" s="289">
        <f t="shared" si="52"/>
        <v>1825</v>
      </c>
      <c r="AF100" s="287">
        <v>2801403836</v>
      </c>
      <c r="AG100" s="287">
        <v>2804681094</v>
      </c>
      <c r="AH100" s="284">
        <v>45103</v>
      </c>
      <c r="AI100" s="283">
        <f t="shared" si="19"/>
        <v>7</v>
      </c>
      <c r="AJ100" s="287">
        <f t="shared" si="49"/>
        <v>2801453800.7643008</v>
      </c>
      <c r="AK100" s="283">
        <v>8070726</v>
      </c>
      <c r="AL100" s="290">
        <f t="shared" si="34"/>
        <v>0</v>
      </c>
      <c r="AM100" s="291">
        <v>6.0999999999999999E-2</v>
      </c>
      <c r="AN100" s="290">
        <v>7255.43</v>
      </c>
      <c r="AO100" s="287">
        <v>0</v>
      </c>
      <c r="AP100" s="287">
        <v>47278.486650403458</v>
      </c>
      <c r="AQ100" s="290">
        <v>2686.2776505911056</v>
      </c>
    </row>
    <row r="101" spans="1:43" hidden="1">
      <c r="A101" s="283">
        <v>1010046</v>
      </c>
      <c r="B101" s="283">
        <f t="shared" si="35"/>
        <v>1974</v>
      </c>
      <c r="C101" s="284">
        <v>45096</v>
      </c>
      <c r="D101" s="283" t="s">
        <v>479</v>
      </c>
      <c r="E101" s="283" t="s">
        <v>480</v>
      </c>
      <c r="F101" s="283">
        <v>8294</v>
      </c>
      <c r="G101" s="285">
        <v>17384</v>
      </c>
      <c r="H101" s="283" t="s">
        <v>375</v>
      </c>
      <c r="I101" s="283" t="s">
        <v>481</v>
      </c>
      <c r="J101" s="283" t="s">
        <v>482</v>
      </c>
      <c r="K101" s="283" t="s">
        <v>433</v>
      </c>
      <c r="L101" s="283">
        <v>1443</v>
      </c>
      <c r="M101" s="283" t="s">
        <v>375</v>
      </c>
      <c r="N101" s="283" t="s">
        <v>483</v>
      </c>
      <c r="O101" s="283" t="s">
        <v>484</v>
      </c>
      <c r="P101" s="283" t="s">
        <v>485</v>
      </c>
      <c r="Q101" s="283" t="s">
        <v>613</v>
      </c>
      <c r="R101" s="283" t="s">
        <v>493</v>
      </c>
      <c r="S101" s="283" t="s">
        <v>525</v>
      </c>
      <c r="T101" s="283" t="s">
        <v>614</v>
      </c>
      <c r="U101" s="283" t="s">
        <v>32</v>
      </c>
      <c r="V101" s="283" t="s">
        <v>490</v>
      </c>
      <c r="W101" s="286">
        <f t="shared" si="33"/>
        <v>2451000000</v>
      </c>
      <c r="X101" s="287">
        <v>2451</v>
      </c>
      <c r="Y101" s="287">
        <v>2483920623</v>
      </c>
      <c r="Z101" s="287" t="s">
        <v>673</v>
      </c>
      <c r="AA101" s="288">
        <v>8.5000000000000006E-2</v>
      </c>
      <c r="AB101" s="288">
        <v>9.2499999999999999E-2</v>
      </c>
      <c r="AC101" s="284">
        <v>44267</v>
      </c>
      <c r="AD101" s="284">
        <v>47864</v>
      </c>
      <c r="AE101" s="289">
        <f t="shared" si="52"/>
        <v>3597</v>
      </c>
      <c r="AF101" s="287">
        <v>2483920623</v>
      </c>
      <c r="AG101" s="287">
        <v>2487512441</v>
      </c>
      <c r="AH101" s="284">
        <v>45103</v>
      </c>
      <c r="AI101" s="283">
        <f t="shared" si="19"/>
        <v>7</v>
      </c>
      <c r="AJ101" s="287">
        <f t="shared" si="49"/>
        <v>2483964925.2555003</v>
      </c>
      <c r="AK101" s="283">
        <v>8070726</v>
      </c>
      <c r="AL101" s="290">
        <f t="shared" si="34"/>
        <v>63.030530941823351</v>
      </c>
      <c r="AM101" s="291">
        <v>7.5399999999999995E-2</v>
      </c>
      <c r="AN101" s="290">
        <v>7255.43</v>
      </c>
      <c r="AO101" s="287">
        <v>0</v>
      </c>
      <c r="AP101" s="287">
        <v>41920.413806717959</v>
      </c>
      <c r="AQ101" s="290">
        <v>2381.8416935635205</v>
      </c>
    </row>
    <row r="102" spans="1:43" hidden="1">
      <c r="A102" s="283">
        <v>1010078</v>
      </c>
      <c r="B102" s="283">
        <f t="shared" si="35"/>
        <v>1975</v>
      </c>
      <c r="C102" s="284">
        <v>45097</v>
      </c>
      <c r="D102" s="283" t="s">
        <v>479</v>
      </c>
      <c r="E102" s="283" t="s">
        <v>480</v>
      </c>
      <c r="F102" s="283">
        <v>8294</v>
      </c>
      <c r="G102" s="285">
        <v>12032</v>
      </c>
      <c r="H102" s="283" t="s">
        <v>597</v>
      </c>
      <c r="I102" s="283" t="s">
        <v>481</v>
      </c>
      <c r="J102" s="283" t="s">
        <v>482</v>
      </c>
      <c r="K102" s="283" t="s">
        <v>433</v>
      </c>
      <c r="L102" s="283">
        <v>684</v>
      </c>
      <c r="M102" s="283" t="s">
        <v>597</v>
      </c>
      <c r="N102" s="283" t="s">
        <v>598</v>
      </c>
      <c r="O102" s="283" t="s">
        <v>484</v>
      </c>
      <c r="P102" s="283" t="s">
        <v>485</v>
      </c>
      <c r="Q102" s="283" t="s">
        <v>599</v>
      </c>
      <c r="R102" s="283" t="s">
        <v>493</v>
      </c>
      <c r="S102" s="283" t="s">
        <v>600</v>
      </c>
      <c r="T102" s="283" t="s">
        <v>601</v>
      </c>
      <c r="U102" s="283" t="s">
        <v>506</v>
      </c>
      <c r="V102" s="283" t="s">
        <v>490</v>
      </c>
      <c r="W102" s="286">
        <f t="shared" si="33"/>
        <v>105000</v>
      </c>
      <c r="X102" s="287">
        <v>105</v>
      </c>
      <c r="Y102" s="290">
        <v>105916.23</v>
      </c>
      <c r="Z102" s="287" t="s">
        <v>674</v>
      </c>
      <c r="AA102" s="288">
        <v>6.5000000000000002E-2</v>
      </c>
      <c r="AB102" s="288">
        <v>6.5000000000000002E-2</v>
      </c>
      <c r="AC102" s="284">
        <v>44956</v>
      </c>
      <c r="AD102" s="284">
        <v>47505</v>
      </c>
      <c r="AE102" s="289">
        <f>+AD102-AC102</f>
        <v>2549</v>
      </c>
      <c r="AF102" s="290">
        <v>105916.23</v>
      </c>
      <c r="AG102" s="290">
        <v>106017.8</v>
      </c>
      <c r="AH102" s="284">
        <v>45104</v>
      </c>
      <c r="AI102" s="283">
        <f t="shared" si="19"/>
        <v>7</v>
      </c>
      <c r="AJ102" s="290">
        <f t="shared" si="49"/>
        <v>105916.23</v>
      </c>
      <c r="AK102" s="283">
        <v>8070727</v>
      </c>
      <c r="AL102" s="290">
        <f t="shared" si="34"/>
        <v>30.469052465753428</v>
      </c>
      <c r="AM102" s="291">
        <v>0.05</v>
      </c>
      <c r="AN102" s="290">
        <v>7266.59</v>
      </c>
      <c r="AO102" s="287">
        <v>0</v>
      </c>
      <c r="AP102" s="290">
        <v>0</v>
      </c>
      <c r="AQ102" s="290">
        <v>0</v>
      </c>
    </row>
    <row r="103" spans="1:43" hidden="1">
      <c r="A103" s="283">
        <v>1010079</v>
      </c>
      <c r="B103" s="283">
        <f t="shared" si="35"/>
        <v>1976</v>
      </c>
      <c r="C103" s="284">
        <v>45097</v>
      </c>
      <c r="D103" s="283" t="s">
        <v>479</v>
      </c>
      <c r="E103" s="283" t="s">
        <v>480</v>
      </c>
      <c r="F103" s="283">
        <v>8294</v>
      </c>
      <c r="G103" s="285">
        <v>17384</v>
      </c>
      <c r="H103" s="283" t="s">
        <v>375</v>
      </c>
      <c r="I103" s="283" t="s">
        <v>481</v>
      </c>
      <c r="J103" s="283" t="s">
        <v>482</v>
      </c>
      <c r="K103" s="283" t="s">
        <v>433</v>
      </c>
      <c r="L103" s="283">
        <v>1443</v>
      </c>
      <c r="M103" s="283" t="s">
        <v>375</v>
      </c>
      <c r="N103" s="283" t="s">
        <v>483</v>
      </c>
      <c r="O103" s="283" t="s">
        <v>484</v>
      </c>
      <c r="P103" s="283" t="s">
        <v>485</v>
      </c>
      <c r="Q103" s="283" t="s">
        <v>499</v>
      </c>
      <c r="R103" s="283" t="s">
        <v>493</v>
      </c>
      <c r="S103" s="283" t="s">
        <v>500</v>
      </c>
      <c r="T103" s="283" t="s">
        <v>501</v>
      </c>
      <c r="U103" s="283" t="s">
        <v>32</v>
      </c>
      <c r="V103" s="283" t="s">
        <v>490</v>
      </c>
      <c r="W103" s="286">
        <f t="shared" si="33"/>
        <v>3800000000</v>
      </c>
      <c r="X103" s="287">
        <v>3800</v>
      </c>
      <c r="Y103" s="287">
        <v>3866682192</v>
      </c>
      <c r="Z103" s="287" t="s">
        <v>675</v>
      </c>
      <c r="AA103" s="288">
        <v>0.105</v>
      </c>
      <c r="AB103" s="288">
        <v>0.105</v>
      </c>
      <c r="AC103" s="284">
        <v>44854</v>
      </c>
      <c r="AD103" s="284">
        <v>45946</v>
      </c>
      <c r="AE103" s="289">
        <f>+AD103-AC103</f>
        <v>1092</v>
      </c>
      <c r="AF103" s="287">
        <v>3866682192</v>
      </c>
      <c r="AG103" s="287">
        <v>3875202664</v>
      </c>
      <c r="AH103" s="284">
        <v>45104</v>
      </c>
      <c r="AI103" s="283">
        <f t="shared" si="19"/>
        <v>7</v>
      </c>
      <c r="AJ103" s="287">
        <f t="shared" si="49"/>
        <v>3866751156.6604619</v>
      </c>
      <c r="AK103" s="283">
        <v>8070726</v>
      </c>
      <c r="AL103" s="290">
        <f t="shared" si="34"/>
        <v>-101.02949719028398</v>
      </c>
      <c r="AM103" s="291">
        <v>0.1149</v>
      </c>
      <c r="AN103" s="290">
        <v>7266.59</v>
      </c>
      <c r="AO103" s="287">
        <v>0</v>
      </c>
      <c r="AP103" s="287">
        <v>65256.883017451677</v>
      </c>
      <c r="AQ103" s="287">
        <v>3707.7774441733909</v>
      </c>
    </row>
    <row r="104" spans="1:43" hidden="1">
      <c r="A104" s="283">
        <v>1010080</v>
      </c>
      <c r="B104" s="283">
        <f t="shared" si="35"/>
        <v>1977</v>
      </c>
      <c r="C104" s="284">
        <v>45097</v>
      </c>
      <c r="D104" s="283" t="s">
        <v>479</v>
      </c>
      <c r="E104" s="283" t="s">
        <v>480</v>
      </c>
      <c r="F104" s="283">
        <v>8294</v>
      </c>
      <c r="G104" s="285">
        <v>17384</v>
      </c>
      <c r="H104" s="283" t="s">
        <v>375</v>
      </c>
      <c r="I104" s="283" t="s">
        <v>481</v>
      </c>
      <c r="J104" s="283" t="s">
        <v>482</v>
      </c>
      <c r="K104" s="283" t="s">
        <v>433</v>
      </c>
      <c r="L104" s="283">
        <v>1443</v>
      </c>
      <c r="M104" s="283" t="s">
        <v>375</v>
      </c>
      <c r="N104" s="283" t="s">
        <v>483</v>
      </c>
      <c r="O104" s="283" t="s">
        <v>484</v>
      </c>
      <c r="P104" s="283" t="s">
        <v>485</v>
      </c>
      <c r="Q104" s="283" t="s">
        <v>541</v>
      </c>
      <c r="R104" s="283" t="s">
        <v>487</v>
      </c>
      <c r="S104" s="283" t="s">
        <v>500</v>
      </c>
      <c r="T104" s="283" t="s">
        <v>501</v>
      </c>
      <c r="U104" s="283" t="s">
        <v>32</v>
      </c>
      <c r="V104" s="283" t="s">
        <v>490</v>
      </c>
      <c r="W104" s="286">
        <f t="shared" si="33"/>
        <v>4300000000</v>
      </c>
      <c r="X104" s="287">
        <v>4300</v>
      </c>
      <c r="Y104" s="287">
        <v>4333869863</v>
      </c>
      <c r="Z104" s="287" t="s">
        <v>676</v>
      </c>
      <c r="AA104" s="288">
        <v>0.115</v>
      </c>
      <c r="AB104" s="288">
        <v>0.115</v>
      </c>
      <c r="AC104" s="284">
        <v>45041</v>
      </c>
      <c r="AD104" s="284">
        <v>46136</v>
      </c>
      <c r="AE104" s="289">
        <f>+AD104-AC104</f>
        <v>1095</v>
      </c>
      <c r="AF104" s="287">
        <v>4333869863</v>
      </c>
      <c r="AG104" s="287">
        <v>4301429494</v>
      </c>
      <c r="AH104" s="284">
        <v>45104</v>
      </c>
      <c r="AI104" s="283">
        <f t="shared" si="19"/>
        <v>7</v>
      </c>
      <c r="AJ104" s="287">
        <f t="shared" si="49"/>
        <v>4333947160.2405701</v>
      </c>
      <c r="AK104" s="283">
        <v>8070726</v>
      </c>
      <c r="AL104" s="290">
        <f t="shared" si="34"/>
        <v>0</v>
      </c>
      <c r="AM104" s="291">
        <v>0.115</v>
      </c>
      <c r="AN104" s="290">
        <v>7266.59</v>
      </c>
      <c r="AO104" s="287">
        <v>0</v>
      </c>
      <c r="AP104" s="287">
        <v>73141.474948395567</v>
      </c>
      <c r="AQ104" s="290">
        <v>4155.7656220679301</v>
      </c>
    </row>
    <row r="105" spans="1:43" hidden="1">
      <c r="A105" s="283">
        <v>1010081</v>
      </c>
      <c r="B105" s="283">
        <f t="shared" si="35"/>
        <v>1978</v>
      </c>
      <c r="C105" s="284">
        <v>45097</v>
      </c>
      <c r="D105" s="283" t="s">
        <v>479</v>
      </c>
      <c r="E105" s="283" t="s">
        <v>480</v>
      </c>
      <c r="F105" s="283">
        <v>8294</v>
      </c>
      <c r="G105" s="285">
        <v>17383</v>
      </c>
      <c r="H105" s="283" t="s">
        <v>376</v>
      </c>
      <c r="I105" s="283" t="s">
        <v>481</v>
      </c>
      <c r="J105" s="283" t="s">
        <v>482</v>
      </c>
      <c r="K105" s="283" t="s">
        <v>433</v>
      </c>
      <c r="L105" s="283">
        <v>1444</v>
      </c>
      <c r="M105" s="283" t="s">
        <v>376</v>
      </c>
      <c r="N105" s="283" t="s">
        <v>503</v>
      </c>
      <c r="O105" s="283" t="s">
        <v>484</v>
      </c>
      <c r="P105" s="283" t="s">
        <v>485</v>
      </c>
      <c r="Q105" s="283" t="s">
        <v>524</v>
      </c>
      <c r="R105" s="283" t="s">
        <v>493</v>
      </c>
      <c r="S105" s="283" t="s">
        <v>525</v>
      </c>
      <c r="T105" s="283" t="s">
        <v>526</v>
      </c>
      <c r="U105" s="283" t="s">
        <v>506</v>
      </c>
      <c r="V105" s="283" t="s">
        <v>490</v>
      </c>
      <c r="W105" s="286">
        <f t="shared" si="33"/>
        <v>235000</v>
      </c>
      <c r="X105" s="287">
        <v>235</v>
      </c>
      <c r="Y105" s="290">
        <v>237047.4</v>
      </c>
      <c r="Z105" s="287" t="s">
        <v>677</v>
      </c>
      <c r="AA105" s="288">
        <f t="shared" ref="AA105" si="53">+AB105</f>
        <v>0.06</v>
      </c>
      <c r="AB105" s="288">
        <v>0.06</v>
      </c>
      <c r="AC105" s="284">
        <v>44680</v>
      </c>
      <c r="AD105" s="284">
        <v>46864</v>
      </c>
      <c r="AE105" s="289">
        <v>2184</v>
      </c>
      <c r="AF105" s="290">
        <v>237047.4</v>
      </c>
      <c r="AG105" s="290">
        <v>237082.79</v>
      </c>
      <c r="AH105" s="284">
        <v>45098</v>
      </c>
      <c r="AI105" s="283">
        <f t="shared" si="19"/>
        <v>1</v>
      </c>
      <c r="AJ105" s="290">
        <f t="shared" si="49"/>
        <v>237048.00398377932</v>
      </c>
      <c r="AK105" s="283">
        <v>8070727</v>
      </c>
      <c r="AL105" s="290">
        <f t="shared" si="34"/>
        <v>3.5719471232876701</v>
      </c>
      <c r="AM105" s="291">
        <v>5.45E-2</v>
      </c>
      <c r="AN105" s="290">
        <v>7266.59</v>
      </c>
      <c r="AO105" s="287">
        <v>0</v>
      </c>
      <c r="AP105" s="290">
        <v>0.57151153312066061</v>
      </c>
      <c r="AQ105" s="290">
        <v>3.2472246200037531E-2</v>
      </c>
    </row>
    <row r="106" spans="1:43" hidden="1">
      <c r="A106" s="283">
        <v>1010082</v>
      </c>
      <c r="B106" s="283">
        <f t="shared" si="35"/>
        <v>1979</v>
      </c>
      <c r="C106" s="284">
        <v>45097</v>
      </c>
      <c r="D106" s="283" t="s">
        <v>479</v>
      </c>
      <c r="E106" s="283" t="s">
        <v>480</v>
      </c>
      <c r="F106" s="283">
        <v>8294</v>
      </c>
      <c r="G106" s="285">
        <v>18532</v>
      </c>
      <c r="H106" s="283" t="s">
        <v>532</v>
      </c>
      <c r="I106" s="283" t="s">
        <v>481</v>
      </c>
      <c r="J106" s="283" t="s">
        <v>482</v>
      </c>
      <c r="K106" s="283" t="s">
        <v>433</v>
      </c>
      <c r="L106" s="283">
        <v>1562</v>
      </c>
      <c r="M106" s="283" t="s">
        <v>532</v>
      </c>
      <c r="N106" s="283" t="s">
        <v>533</v>
      </c>
      <c r="O106" s="283" t="s">
        <v>484</v>
      </c>
      <c r="P106" s="283" t="s">
        <v>485</v>
      </c>
      <c r="Q106" s="283" t="s">
        <v>524</v>
      </c>
      <c r="R106" s="283" t="s">
        <v>493</v>
      </c>
      <c r="S106" s="283" t="s">
        <v>525</v>
      </c>
      <c r="T106" s="283" t="s">
        <v>526</v>
      </c>
      <c r="U106" s="283" t="s">
        <v>506</v>
      </c>
      <c r="V106" s="283" t="s">
        <v>490</v>
      </c>
      <c r="W106" s="286">
        <f t="shared" si="33"/>
        <v>105000</v>
      </c>
      <c r="X106" s="287">
        <v>105</v>
      </c>
      <c r="Y106" s="290">
        <v>105914.79</v>
      </c>
      <c r="Z106" s="287" t="s">
        <v>678</v>
      </c>
      <c r="AA106" s="288">
        <f>+AB106</f>
        <v>0.06</v>
      </c>
      <c r="AB106" s="288">
        <v>0.06</v>
      </c>
      <c r="AC106" s="284">
        <v>44680</v>
      </c>
      <c r="AD106" s="284">
        <v>46864</v>
      </c>
      <c r="AE106" s="289">
        <v>2184</v>
      </c>
      <c r="AF106" s="290">
        <v>105914.79</v>
      </c>
      <c r="AG106" s="290">
        <v>106025.5</v>
      </c>
      <c r="AH106" s="284">
        <v>45104</v>
      </c>
      <c r="AI106" s="283">
        <f t="shared" si="19"/>
        <v>7</v>
      </c>
      <c r="AJ106" s="290">
        <f t="shared" si="49"/>
        <v>105916.67905565021</v>
      </c>
      <c r="AK106" s="283">
        <v>8070727</v>
      </c>
      <c r="AL106" s="290">
        <f>IF(U106="Guaraníes",(AF106*(AA106-AM106)/365*AI106)/AN106,(AF106*(AA106-AM106)/365*AI106))</f>
        <v>11.171834013698625</v>
      </c>
      <c r="AM106" s="291">
        <v>5.45E-2</v>
      </c>
      <c r="AN106" s="290">
        <v>7266.59</v>
      </c>
      <c r="AO106" s="287">
        <v>0</v>
      </c>
      <c r="AP106" s="290">
        <v>1.7874935184837681</v>
      </c>
      <c r="AQ106" s="290">
        <v>0.10156213173203228</v>
      </c>
    </row>
    <row r="107" spans="1:43" hidden="1">
      <c r="A107" s="283">
        <v>1010096</v>
      </c>
      <c r="B107" s="283">
        <f t="shared" si="35"/>
        <v>1980</v>
      </c>
      <c r="C107" s="284">
        <v>45097</v>
      </c>
      <c r="D107" s="283" t="s">
        <v>479</v>
      </c>
      <c r="E107" s="283" t="s">
        <v>535</v>
      </c>
      <c r="F107" s="283" t="s">
        <v>586</v>
      </c>
      <c r="G107" s="285">
        <v>8294</v>
      </c>
      <c r="H107" s="283" t="s">
        <v>536</v>
      </c>
      <c r="I107" s="283"/>
      <c r="J107" s="283"/>
      <c r="K107" s="283"/>
      <c r="L107" s="283"/>
      <c r="M107" s="283"/>
      <c r="N107" s="283"/>
      <c r="O107" s="283" t="s">
        <v>484</v>
      </c>
      <c r="P107" s="283" t="s">
        <v>485</v>
      </c>
      <c r="Q107" s="283" t="s">
        <v>587</v>
      </c>
      <c r="R107" s="283" t="s">
        <v>493</v>
      </c>
      <c r="S107" s="283" t="s">
        <v>588</v>
      </c>
      <c r="T107" s="283" t="s">
        <v>589</v>
      </c>
      <c r="U107" s="283" t="s">
        <v>32</v>
      </c>
      <c r="V107" s="283" t="s">
        <v>490</v>
      </c>
      <c r="W107" s="286">
        <f t="shared" si="33"/>
        <v>60000000</v>
      </c>
      <c r="X107" s="287">
        <v>60</v>
      </c>
      <c r="Y107" s="287">
        <v>58338016</v>
      </c>
      <c r="Z107" s="287" t="s">
        <v>679</v>
      </c>
      <c r="AA107" s="288">
        <v>0.10199999999999999</v>
      </c>
      <c r="AB107" s="288">
        <v>0.10199999999999999</v>
      </c>
      <c r="AC107" s="284">
        <v>44558</v>
      </c>
      <c r="AD107" s="284">
        <v>48198</v>
      </c>
      <c r="AE107" s="289">
        <f>+AD107-AC107</f>
        <v>3640</v>
      </c>
      <c r="AF107" s="287">
        <v>58338016</v>
      </c>
      <c r="AG107" s="287">
        <v>57069535</v>
      </c>
      <c r="AH107" s="284">
        <v>45111</v>
      </c>
      <c r="AI107" s="283">
        <f t="shared" si="19"/>
        <v>14</v>
      </c>
      <c r="AJ107" s="287">
        <f t="shared" si="49"/>
        <v>58338016</v>
      </c>
      <c r="AK107" s="283">
        <v>8070726</v>
      </c>
      <c r="AL107" s="290">
        <f t="shared" si="34"/>
        <v>-4.0031284150597557</v>
      </c>
      <c r="AM107" s="291">
        <v>0.115</v>
      </c>
      <c r="AN107" s="290">
        <v>7266.59</v>
      </c>
      <c r="AO107" s="287">
        <v>0</v>
      </c>
      <c r="AP107" s="287">
        <v>0</v>
      </c>
      <c r="AQ107" s="290">
        <v>0</v>
      </c>
    </row>
    <row r="108" spans="1:43" hidden="1">
      <c r="A108" s="283">
        <v>1010106</v>
      </c>
      <c r="B108" s="283">
        <f t="shared" si="35"/>
        <v>1981</v>
      </c>
      <c r="C108" s="284">
        <v>45098</v>
      </c>
      <c r="D108" s="283" t="s">
        <v>479</v>
      </c>
      <c r="E108" s="283" t="s">
        <v>480</v>
      </c>
      <c r="F108" s="283">
        <v>8294</v>
      </c>
      <c r="G108" s="285">
        <v>17384</v>
      </c>
      <c r="H108" s="283" t="s">
        <v>375</v>
      </c>
      <c r="I108" s="283" t="s">
        <v>481</v>
      </c>
      <c r="J108" s="283" t="s">
        <v>482</v>
      </c>
      <c r="K108" s="283" t="s">
        <v>433</v>
      </c>
      <c r="L108" s="283">
        <v>1443</v>
      </c>
      <c r="M108" s="283" t="s">
        <v>375</v>
      </c>
      <c r="N108" s="283" t="s">
        <v>483</v>
      </c>
      <c r="O108" s="283" t="s">
        <v>484</v>
      </c>
      <c r="P108" s="283" t="s">
        <v>485</v>
      </c>
      <c r="Q108" s="283" t="s">
        <v>492</v>
      </c>
      <c r="R108" s="283" t="s">
        <v>493</v>
      </c>
      <c r="S108" s="283" t="s">
        <v>494</v>
      </c>
      <c r="T108" s="283" t="s">
        <v>495</v>
      </c>
      <c r="U108" s="283" t="s">
        <v>32</v>
      </c>
      <c r="V108" s="283" t="s">
        <v>490</v>
      </c>
      <c r="W108" s="286">
        <f t="shared" si="33"/>
        <v>2000000000</v>
      </c>
      <c r="X108" s="287">
        <v>2000</v>
      </c>
      <c r="Y108" s="287">
        <v>2042616438.0000002</v>
      </c>
      <c r="Z108" s="287" t="s">
        <v>680</v>
      </c>
      <c r="AA108" s="288">
        <v>9.1499999999999998E-2</v>
      </c>
      <c r="AB108" s="288">
        <v>9.1499999999999998E-2</v>
      </c>
      <c r="AC108" s="284">
        <v>44558</v>
      </c>
      <c r="AD108" s="284">
        <v>47106</v>
      </c>
      <c r="AE108" s="289">
        <f t="shared" ref="AE108" si="54">+AD108-AC108</f>
        <v>2548</v>
      </c>
      <c r="AF108" s="287">
        <v>2042616438.0000002</v>
      </c>
      <c r="AG108" s="287">
        <v>2000576153</v>
      </c>
      <c r="AH108" s="284">
        <v>45105</v>
      </c>
      <c r="AI108" s="283">
        <f t="shared" si="19"/>
        <v>7</v>
      </c>
      <c r="AJ108" s="287">
        <f t="shared" si="49"/>
        <v>2042652869.3233256</v>
      </c>
      <c r="AK108" s="283">
        <v>8070726</v>
      </c>
      <c r="AL108" s="290">
        <f t="shared" si="34"/>
        <v>0</v>
      </c>
      <c r="AM108" s="291">
        <v>9.1499999999999998E-2</v>
      </c>
      <c r="AN108" s="290">
        <v>7280.23</v>
      </c>
      <c r="AO108" s="287">
        <v>0</v>
      </c>
      <c r="AP108" s="287">
        <v>34472.650028147873</v>
      </c>
      <c r="AQ108" s="287">
        <v>1958.6732970538565</v>
      </c>
    </row>
    <row r="109" spans="1:43" hidden="1">
      <c r="A109" s="283">
        <v>1010107</v>
      </c>
      <c r="B109" s="283">
        <f t="shared" si="35"/>
        <v>1982</v>
      </c>
      <c r="C109" s="284">
        <v>45098</v>
      </c>
      <c r="D109" s="283" t="s">
        <v>479</v>
      </c>
      <c r="E109" s="283" t="s">
        <v>480</v>
      </c>
      <c r="F109" s="283">
        <v>8294</v>
      </c>
      <c r="G109" s="285">
        <v>17384</v>
      </c>
      <c r="H109" s="283" t="s">
        <v>375</v>
      </c>
      <c r="I109" s="283" t="s">
        <v>481</v>
      </c>
      <c r="J109" s="283" t="s">
        <v>482</v>
      </c>
      <c r="K109" s="283" t="s">
        <v>433</v>
      </c>
      <c r="L109" s="283">
        <v>1443</v>
      </c>
      <c r="M109" s="283" t="s">
        <v>375</v>
      </c>
      <c r="N109" s="283" t="s">
        <v>483</v>
      </c>
      <c r="O109" s="283" t="s">
        <v>484</v>
      </c>
      <c r="P109" s="283" t="s">
        <v>485</v>
      </c>
      <c r="Q109" s="283" t="s">
        <v>497</v>
      </c>
      <c r="R109" s="283" t="s">
        <v>493</v>
      </c>
      <c r="S109" s="283" t="s">
        <v>494</v>
      </c>
      <c r="T109" s="283" t="s">
        <v>495</v>
      </c>
      <c r="U109" s="283" t="s">
        <v>32</v>
      </c>
      <c r="V109" s="283" t="s">
        <v>490</v>
      </c>
      <c r="W109" s="286">
        <f t="shared" si="33"/>
        <v>518000000</v>
      </c>
      <c r="X109" s="287">
        <v>518</v>
      </c>
      <c r="Y109" s="287">
        <v>529367616</v>
      </c>
      <c r="Z109" s="287" t="s">
        <v>681</v>
      </c>
      <c r="AA109" s="288">
        <v>0.09</v>
      </c>
      <c r="AB109" s="288">
        <v>0.09</v>
      </c>
      <c r="AC109" s="284">
        <v>44281</v>
      </c>
      <c r="AD109" s="284">
        <v>46106</v>
      </c>
      <c r="AE109" s="289">
        <f>+AD109-AC109</f>
        <v>1825</v>
      </c>
      <c r="AF109" s="287">
        <v>529367616</v>
      </c>
      <c r="AG109" s="287">
        <v>518658251</v>
      </c>
      <c r="AH109" s="284">
        <v>45105</v>
      </c>
      <c r="AI109" s="283">
        <f t="shared" si="19"/>
        <v>7</v>
      </c>
      <c r="AJ109" s="287">
        <f>+AF109+AP109+AQ109+AO109</f>
        <v>529377057.59776169</v>
      </c>
      <c r="AK109" s="283">
        <v>8070726</v>
      </c>
      <c r="AL109" s="290">
        <f t="shared" si="34"/>
        <v>0</v>
      </c>
      <c r="AM109" s="291">
        <v>0.09</v>
      </c>
      <c r="AN109" s="290">
        <v>7280.23</v>
      </c>
      <c r="AO109" s="287">
        <v>0</v>
      </c>
      <c r="AP109" s="287">
        <v>8933.9849787952717</v>
      </c>
      <c r="AQ109" s="287">
        <v>507.61278288609498</v>
      </c>
    </row>
    <row r="110" spans="1:43" hidden="1">
      <c r="A110" s="283">
        <v>1010108</v>
      </c>
      <c r="B110" s="283">
        <f t="shared" si="35"/>
        <v>1983</v>
      </c>
      <c r="C110" s="284">
        <v>45098</v>
      </c>
      <c r="D110" s="283" t="s">
        <v>479</v>
      </c>
      <c r="E110" s="283" t="s">
        <v>480</v>
      </c>
      <c r="F110" s="283">
        <v>8294</v>
      </c>
      <c r="G110" s="285">
        <v>17383</v>
      </c>
      <c r="H110" s="283" t="s">
        <v>376</v>
      </c>
      <c r="I110" s="283" t="s">
        <v>481</v>
      </c>
      <c r="J110" s="283" t="s">
        <v>482</v>
      </c>
      <c r="K110" s="283" t="s">
        <v>433</v>
      </c>
      <c r="L110" s="283">
        <v>1444</v>
      </c>
      <c r="M110" s="283" t="s">
        <v>376</v>
      </c>
      <c r="N110" s="283" t="s">
        <v>503</v>
      </c>
      <c r="O110" s="283" t="s">
        <v>484</v>
      </c>
      <c r="P110" s="283" t="s">
        <v>485</v>
      </c>
      <c r="Q110" s="283" t="s">
        <v>524</v>
      </c>
      <c r="R110" s="283" t="s">
        <v>493</v>
      </c>
      <c r="S110" s="283" t="s">
        <v>525</v>
      </c>
      <c r="T110" s="283" t="s">
        <v>526</v>
      </c>
      <c r="U110" s="283" t="s">
        <v>506</v>
      </c>
      <c r="V110" s="283" t="s">
        <v>490</v>
      </c>
      <c r="W110" s="286">
        <f t="shared" si="33"/>
        <v>235000</v>
      </c>
      <c r="X110" s="287">
        <v>235</v>
      </c>
      <c r="Y110" s="290">
        <v>237086.03</v>
      </c>
      <c r="Z110" s="287" t="s">
        <v>682</v>
      </c>
      <c r="AA110" s="288">
        <f t="shared" ref="AA110" si="55">+AB110</f>
        <v>0.06</v>
      </c>
      <c r="AB110" s="288">
        <v>0.06</v>
      </c>
      <c r="AC110" s="284">
        <v>44680</v>
      </c>
      <c r="AD110" s="284">
        <v>46864</v>
      </c>
      <c r="AE110" s="289">
        <v>2184</v>
      </c>
      <c r="AF110" s="290">
        <v>237086.03</v>
      </c>
      <c r="AG110" s="290">
        <v>237298.43</v>
      </c>
      <c r="AH110" s="284">
        <v>45104</v>
      </c>
      <c r="AI110" s="283">
        <f t="shared" si="19"/>
        <v>6</v>
      </c>
      <c r="AJ110" s="290">
        <f t="shared" ref="AJ110:AJ116" si="56">+AF110+AP110+AQ110+AO110</f>
        <v>237089.65449324076</v>
      </c>
      <c r="AK110" s="283">
        <v>8070727</v>
      </c>
      <c r="AL110" s="290">
        <f t="shared" si="34"/>
        <v>21.435175315068484</v>
      </c>
      <c r="AM110" s="291">
        <v>5.45E-2</v>
      </c>
      <c r="AN110" s="290">
        <v>7280.23</v>
      </c>
      <c r="AO110" s="287">
        <v>0</v>
      </c>
      <c r="AP110" s="287">
        <v>3.4296280127603676</v>
      </c>
      <c r="AQ110" s="290">
        <v>0.19486522799774816</v>
      </c>
    </row>
    <row r="111" spans="1:43" hidden="1">
      <c r="A111" s="283">
        <v>1010135</v>
      </c>
      <c r="B111" s="283">
        <f t="shared" si="35"/>
        <v>1984</v>
      </c>
      <c r="C111" s="284">
        <v>45099</v>
      </c>
      <c r="D111" s="283" t="s">
        <v>479</v>
      </c>
      <c r="E111" s="283" t="s">
        <v>480</v>
      </c>
      <c r="F111" s="283">
        <v>8294</v>
      </c>
      <c r="G111" s="285">
        <v>17383</v>
      </c>
      <c r="H111" s="283" t="s">
        <v>376</v>
      </c>
      <c r="I111" s="283" t="s">
        <v>481</v>
      </c>
      <c r="J111" s="283" t="s">
        <v>482</v>
      </c>
      <c r="K111" s="283" t="s">
        <v>433</v>
      </c>
      <c r="L111" s="283">
        <v>1444</v>
      </c>
      <c r="M111" s="283" t="s">
        <v>376</v>
      </c>
      <c r="N111" s="283" t="s">
        <v>503</v>
      </c>
      <c r="O111" s="283" t="s">
        <v>484</v>
      </c>
      <c r="P111" s="283" t="s">
        <v>485</v>
      </c>
      <c r="Q111" s="283" t="s">
        <v>628</v>
      </c>
      <c r="R111" s="283" t="s">
        <v>493</v>
      </c>
      <c r="S111" s="283" t="s">
        <v>509</v>
      </c>
      <c r="T111" s="283" t="s">
        <v>510</v>
      </c>
      <c r="U111" s="286" t="s">
        <v>506</v>
      </c>
      <c r="V111" s="283" t="s">
        <v>490</v>
      </c>
      <c r="W111" s="286">
        <f t="shared" si="33"/>
        <v>100000</v>
      </c>
      <c r="X111" s="287">
        <v>100</v>
      </c>
      <c r="Y111" s="290">
        <v>101668.49</v>
      </c>
      <c r="Z111" s="287" t="s">
        <v>683</v>
      </c>
      <c r="AA111" s="291">
        <v>7.2499999999999995E-2</v>
      </c>
      <c r="AB111" s="291">
        <v>7.2499999999999995E-2</v>
      </c>
      <c r="AC111" s="297">
        <v>44833</v>
      </c>
      <c r="AD111" s="297">
        <v>45862</v>
      </c>
      <c r="AE111" s="289">
        <f>+AD111-AC111</f>
        <v>1029</v>
      </c>
      <c r="AF111" s="290">
        <v>101668.49</v>
      </c>
      <c r="AG111" s="290">
        <v>101724.2</v>
      </c>
      <c r="AH111" s="284">
        <v>45103</v>
      </c>
      <c r="AI111" s="283">
        <f t="shared" ref="AI111:AI152" si="57">+AH111-C111</f>
        <v>4</v>
      </c>
      <c r="AJ111" s="290">
        <f t="shared" si="56"/>
        <v>101669.52618299868</v>
      </c>
      <c r="AK111" s="283">
        <v>8070727</v>
      </c>
      <c r="AL111" s="290">
        <f t="shared" si="34"/>
        <v>25.068942739726022</v>
      </c>
      <c r="AM111" s="291">
        <v>0.05</v>
      </c>
      <c r="AN111" s="290">
        <v>7289.82</v>
      </c>
      <c r="AO111" s="287">
        <v>0</v>
      </c>
      <c r="AP111" s="290">
        <v>0.98047423531619438</v>
      </c>
      <c r="AQ111" s="290">
        <v>5.5708763370238314E-2</v>
      </c>
    </row>
    <row r="112" spans="1:43" hidden="1">
      <c r="A112" s="283">
        <v>1010137</v>
      </c>
      <c r="B112" s="283">
        <f t="shared" si="35"/>
        <v>1985</v>
      </c>
      <c r="C112" s="284">
        <v>45099</v>
      </c>
      <c r="D112" s="283" t="s">
        <v>479</v>
      </c>
      <c r="E112" s="283" t="s">
        <v>480</v>
      </c>
      <c r="F112" s="283">
        <v>8294</v>
      </c>
      <c r="G112" s="285">
        <v>21355</v>
      </c>
      <c r="H112" s="283" t="s">
        <v>620</v>
      </c>
      <c r="I112" s="283" t="s">
        <v>481</v>
      </c>
      <c r="J112" s="283" t="s">
        <v>621</v>
      </c>
      <c r="K112" s="283" t="s">
        <v>433</v>
      </c>
      <c r="L112" s="283">
        <v>1916</v>
      </c>
      <c r="M112" s="283" t="s">
        <v>620</v>
      </c>
      <c r="N112" s="283" t="s">
        <v>622</v>
      </c>
      <c r="O112" s="283" t="s">
        <v>484</v>
      </c>
      <c r="P112" s="283" t="s">
        <v>485</v>
      </c>
      <c r="Q112" s="283" t="s">
        <v>508</v>
      </c>
      <c r="R112" s="283" t="s">
        <v>493</v>
      </c>
      <c r="S112" s="283" t="s">
        <v>509</v>
      </c>
      <c r="T112" s="283" t="s">
        <v>510</v>
      </c>
      <c r="U112" s="283" t="s">
        <v>506</v>
      </c>
      <c r="V112" s="283" t="s">
        <v>490</v>
      </c>
      <c r="W112" s="286">
        <f t="shared" si="33"/>
        <v>95000</v>
      </c>
      <c r="X112" s="287">
        <v>95</v>
      </c>
      <c r="Y112" s="290">
        <v>96180.99</v>
      </c>
      <c r="Z112" s="287" t="s">
        <v>684</v>
      </c>
      <c r="AA112" s="288">
        <v>8.2500000000000004E-2</v>
      </c>
      <c r="AB112" s="288">
        <v>8.2500000000000004E-2</v>
      </c>
      <c r="AC112" s="284">
        <v>45044</v>
      </c>
      <c r="AD112" s="284">
        <v>46590</v>
      </c>
      <c r="AE112" s="289">
        <v>1546</v>
      </c>
      <c r="AF112" s="290">
        <v>96180.99</v>
      </c>
      <c r="AG112" s="290">
        <v>95036.35</v>
      </c>
      <c r="AH112" s="284">
        <v>45145</v>
      </c>
      <c r="AI112" s="283">
        <f t="shared" si="57"/>
        <v>46</v>
      </c>
      <c r="AJ112" s="290">
        <f t="shared" si="56"/>
        <v>96188.27286413961</v>
      </c>
      <c r="AK112" s="283">
        <v>8070727</v>
      </c>
      <c r="AL112" s="290">
        <f t="shared" si="34"/>
        <v>212.12519712328771</v>
      </c>
      <c r="AM112" s="291">
        <v>6.5000000000000002E-2</v>
      </c>
      <c r="AN112" s="290">
        <v>7289.82</v>
      </c>
      <c r="AO112" s="287">
        <v>0</v>
      </c>
      <c r="AP112" s="290">
        <v>6.666792127978983</v>
      </c>
      <c r="AQ112" s="290">
        <f>0.606072011634453+0.01</f>
        <v>0.61607201163445302</v>
      </c>
    </row>
    <row r="113" spans="1:49">
      <c r="A113" s="283">
        <v>1010140</v>
      </c>
      <c r="B113" s="283">
        <f t="shared" si="35"/>
        <v>1986</v>
      </c>
      <c r="C113" s="284">
        <v>45099</v>
      </c>
      <c r="D113" s="283" t="s">
        <v>479</v>
      </c>
      <c r="E113" s="283" t="s">
        <v>480</v>
      </c>
      <c r="F113" s="283">
        <v>8294</v>
      </c>
      <c r="G113" s="285">
        <v>21184</v>
      </c>
      <c r="H113" s="283" t="s">
        <v>528</v>
      </c>
      <c r="I113" s="283" t="s">
        <v>481</v>
      </c>
      <c r="J113" s="283" t="s">
        <v>529</v>
      </c>
      <c r="K113" s="283" t="s">
        <v>433</v>
      </c>
      <c r="L113" s="283">
        <v>1893</v>
      </c>
      <c r="M113" s="283" t="s">
        <v>528</v>
      </c>
      <c r="N113" s="283" t="s">
        <v>530</v>
      </c>
      <c r="O113" s="283" t="s">
        <v>484</v>
      </c>
      <c r="P113" s="283" t="s">
        <v>485</v>
      </c>
      <c r="Q113" s="283" t="s">
        <v>518</v>
      </c>
      <c r="R113" s="283" t="s">
        <v>493</v>
      </c>
      <c r="S113" s="283" t="s">
        <v>515</v>
      </c>
      <c r="T113" s="283" t="s">
        <v>516</v>
      </c>
      <c r="U113" s="283" t="s">
        <v>506</v>
      </c>
      <c r="V113" s="283" t="s">
        <v>490</v>
      </c>
      <c r="W113" s="286">
        <f t="shared" si="33"/>
        <v>70000</v>
      </c>
      <c r="X113" s="287">
        <v>70</v>
      </c>
      <c r="Y113" s="292">
        <v>70664.52</v>
      </c>
      <c r="Z113" s="287" t="s">
        <v>685</v>
      </c>
      <c r="AA113" s="288">
        <v>5.5E-2</v>
      </c>
      <c r="AB113" s="288">
        <v>5.5E-2</v>
      </c>
      <c r="AC113" s="284">
        <v>44672</v>
      </c>
      <c r="AD113" s="284">
        <v>45582</v>
      </c>
      <c r="AE113" s="289">
        <f t="shared" ref="AE113" si="58">+AD113-AC113</f>
        <v>910</v>
      </c>
      <c r="AF113" s="290">
        <v>70664.52</v>
      </c>
      <c r="AG113" s="290">
        <v>70736.350000000006</v>
      </c>
      <c r="AH113" s="284">
        <v>45106</v>
      </c>
      <c r="AI113" s="283">
        <f t="shared" si="57"/>
        <v>7</v>
      </c>
      <c r="AJ113" s="290">
        <f t="shared" si="56"/>
        <v>70666.07849148057</v>
      </c>
      <c r="AK113" s="283">
        <v>8070726</v>
      </c>
      <c r="AL113" s="290">
        <f t="shared" si="34"/>
        <v>2.7104199452054822</v>
      </c>
      <c r="AM113" s="291">
        <v>5.2999999999999999E-2</v>
      </c>
      <c r="AN113" s="290">
        <v>7289.82</v>
      </c>
      <c r="AO113" s="287">
        <v>0</v>
      </c>
      <c r="AP113" s="292">
        <v>1.4907309814224059</v>
      </c>
      <c r="AQ113" s="292">
        <v>6.7760499155563911E-2</v>
      </c>
      <c r="AS113" s="293">
        <f t="shared" ref="AS113:AS115" si="59">+AD113-AC113</f>
        <v>910</v>
      </c>
      <c r="AT113" s="231">
        <f t="shared" ref="AT113:AT115" si="60">+AG113-AF113</f>
        <v>71.830000000001746</v>
      </c>
      <c r="AU113" s="251">
        <f t="shared" ref="AU113:AU115" si="61">+AT113/AS113</f>
        <v>7.8934065934067849E-2</v>
      </c>
      <c r="AV113" s="231">
        <f t="shared" ref="AV113:AV115" si="62">+AH113-C113</f>
        <v>7</v>
      </c>
      <c r="AW113" s="231">
        <f t="shared" ref="AW113:AW115" si="63">+AT113*AV113</f>
        <v>502.81000000001222</v>
      </c>
    </row>
    <row r="114" spans="1:49">
      <c r="A114" s="283">
        <v>1010143</v>
      </c>
      <c r="B114" s="283">
        <f t="shared" si="35"/>
        <v>1987</v>
      </c>
      <c r="C114" s="284">
        <v>45099</v>
      </c>
      <c r="D114" s="283" t="s">
        <v>479</v>
      </c>
      <c r="E114" s="283" t="s">
        <v>480</v>
      </c>
      <c r="F114" s="283">
        <v>8294</v>
      </c>
      <c r="G114" s="285">
        <v>21184</v>
      </c>
      <c r="H114" s="283" t="s">
        <v>528</v>
      </c>
      <c r="I114" s="283" t="s">
        <v>481</v>
      </c>
      <c r="J114" s="283" t="s">
        <v>529</v>
      </c>
      <c r="K114" s="283" t="s">
        <v>433</v>
      </c>
      <c r="L114" s="283">
        <v>1893</v>
      </c>
      <c r="M114" s="283" t="s">
        <v>528</v>
      </c>
      <c r="N114" s="283" t="s">
        <v>530</v>
      </c>
      <c r="O114" s="283" t="s">
        <v>484</v>
      </c>
      <c r="P114" s="283" t="s">
        <v>485</v>
      </c>
      <c r="Q114" s="283" t="s">
        <v>514</v>
      </c>
      <c r="R114" s="283" t="s">
        <v>493</v>
      </c>
      <c r="S114" s="283" t="s">
        <v>515</v>
      </c>
      <c r="T114" s="283" t="s">
        <v>516</v>
      </c>
      <c r="U114" s="283" t="s">
        <v>506</v>
      </c>
      <c r="V114" s="283" t="s">
        <v>490</v>
      </c>
      <c r="W114" s="286">
        <f t="shared" si="33"/>
        <v>250000</v>
      </c>
      <c r="X114" s="287">
        <v>250</v>
      </c>
      <c r="Y114" s="292">
        <v>252438.01</v>
      </c>
      <c r="Z114" s="287" t="s">
        <v>686</v>
      </c>
      <c r="AA114" s="288">
        <v>5.6500000000000002E-2</v>
      </c>
      <c r="AB114" s="288">
        <v>5.6500000000000002E-2</v>
      </c>
      <c r="AC114" s="284">
        <v>44672</v>
      </c>
      <c r="AD114" s="284">
        <v>45764</v>
      </c>
      <c r="AE114" s="289">
        <f>+AD114-AC114</f>
        <v>1092</v>
      </c>
      <c r="AF114" s="290">
        <v>252438.01</v>
      </c>
      <c r="AG114" s="290">
        <v>252701.86</v>
      </c>
      <c r="AH114" s="284">
        <v>45106</v>
      </c>
      <c r="AI114" s="283">
        <f t="shared" si="57"/>
        <v>7</v>
      </c>
      <c r="AJ114" s="290">
        <f t="shared" si="56"/>
        <v>252442.51238758679</v>
      </c>
      <c r="AK114" s="283">
        <v>8070727</v>
      </c>
      <c r="AL114" s="290">
        <f t="shared" si="34"/>
        <v>9.682553808219188</v>
      </c>
      <c r="AM114" s="291">
        <v>5.45E-2</v>
      </c>
      <c r="AN114" s="290">
        <v>7289.82</v>
      </c>
      <c r="AO114" s="287">
        <v>0</v>
      </c>
      <c r="AP114" s="292">
        <v>4.2603237380371555</v>
      </c>
      <c r="AQ114" s="292">
        <v>0.24206384875211112</v>
      </c>
      <c r="AS114" s="293">
        <f t="shared" si="59"/>
        <v>1092</v>
      </c>
      <c r="AT114" s="231">
        <f t="shared" si="60"/>
        <v>263.84999999997672</v>
      </c>
      <c r="AU114" s="251">
        <f t="shared" si="61"/>
        <v>0.24162087912085781</v>
      </c>
      <c r="AV114" s="231">
        <f t="shared" si="62"/>
        <v>7</v>
      </c>
      <c r="AW114" s="231">
        <f t="shared" si="63"/>
        <v>1846.949999999837</v>
      </c>
    </row>
    <row r="115" spans="1:49">
      <c r="A115" s="283">
        <v>1010145</v>
      </c>
      <c r="B115" s="283">
        <f t="shared" si="35"/>
        <v>1988</v>
      </c>
      <c r="C115" s="284">
        <v>45099</v>
      </c>
      <c r="D115" s="283" t="s">
        <v>479</v>
      </c>
      <c r="E115" s="283" t="s">
        <v>480</v>
      </c>
      <c r="F115" s="283">
        <v>8294</v>
      </c>
      <c r="G115" s="285">
        <v>21184</v>
      </c>
      <c r="H115" s="283" t="s">
        <v>528</v>
      </c>
      <c r="I115" s="283" t="s">
        <v>481</v>
      </c>
      <c r="J115" s="283" t="s">
        <v>529</v>
      </c>
      <c r="K115" s="283" t="s">
        <v>433</v>
      </c>
      <c r="L115" s="283">
        <v>1893</v>
      </c>
      <c r="M115" s="283" t="s">
        <v>528</v>
      </c>
      <c r="N115" s="283" t="s">
        <v>530</v>
      </c>
      <c r="O115" s="283" t="s">
        <v>484</v>
      </c>
      <c r="P115" s="283" t="s">
        <v>485</v>
      </c>
      <c r="Q115" s="283" t="s">
        <v>504</v>
      </c>
      <c r="R115" s="283" t="s">
        <v>493</v>
      </c>
      <c r="S115" s="283" t="s">
        <v>500</v>
      </c>
      <c r="T115" s="283" t="s">
        <v>505</v>
      </c>
      <c r="U115" s="283" t="s">
        <v>506</v>
      </c>
      <c r="V115" s="283" t="s">
        <v>490</v>
      </c>
      <c r="W115" s="286">
        <f t="shared" si="33"/>
        <v>19000</v>
      </c>
      <c r="X115" s="287">
        <v>19</v>
      </c>
      <c r="Y115" s="292">
        <v>19280.580000000002</v>
      </c>
      <c r="Z115" s="287" t="s">
        <v>687</v>
      </c>
      <c r="AA115" s="288">
        <v>7.0000000000000007E-2</v>
      </c>
      <c r="AB115" s="288">
        <v>7.0000000000000007E-2</v>
      </c>
      <c r="AC115" s="284">
        <v>44749</v>
      </c>
      <c r="AD115" s="284">
        <v>47297</v>
      </c>
      <c r="AE115" s="289">
        <f>+AD115-AC115</f>
        <v>2548</v>
      </c>
      <c r="AF115" s="290">
        <v>19280.580000000002</v>
      </c>
      <c r="AG115" s="290">
        <v>19300.73</v>
      </c>
      <c r="AH115" s="284">
        <v>45106</v>
      </c>
      <c r="AI115" s="283">
        <f t="shared" si="57"/>
        <v>7</v>
      </c>
      <c r="AJ115" s="290">
        <f t="shared" si="56"/>
        <v>19280.923880946521</v>
      </c>
      <c r="AK115" s="283">
        <v>8070727</v>
      </c>
      <c r="AL115" s="290">
        <f t="shared" si="34"/>
        <v>5.7313504931506882</v>
      </c>
      <c r="AM115" s="291">
        <v>5.45E-2</v>
      </c>
      <c r="AN115" s="290">
        <v>7289.82</v>
      </c>
      <c r="AO115" s="287">
        <v>0</v>
      </c>
      <c r="AP115" s="292">
        <v>0.32539272358791521</v>
      </c>
      <c r="AQ115" s="292">
        <v>1.8488222931131545E-2</v>
      </c>
      <c r="AS115" s="293">
        <f t="shared" si="59"/>
        <v>2548</v>
      </c>
      <c r="AT115" s="231">
        <f t="shared" si="60"/>
        <v>20.149999999997817</v>
      </c>
      <c r="AU115" s="251">
        <f t="shared" si="61"/>
        <v>7.9081632653052666E-3</v>
      </c>
      <c r="AV115" s="231">
        <f t="shared" si="62"/>
        <v>7</v>
      </c>
      <c r="AW115" s="231">
        <f t="shared" si="63"/>
        <v>141.04999999998472</v>
      </c>
    </row>
    <row r="116" spans="1:49" hidden="1">
      <c r="A116" s="283">
        <v>1010149</v>
      </c>
      <c r="B116" s="283">
        <f t="shared" si="35"/>
        <v>1989</v>
      </c>
      <c r="C116" s="284">
        <v>45099</v>
      </c>
      <c r="D116" s="283" t="s">
        <v>479</v>
      </c>
      <c r="E116" s="283" t="s">
        <v>480</v>
      </c>
      <c r="F116" s="283">
        <v>8294</v>
      </c>
      <c r="G116" s="285">
        <v>17384</v>
      </c>
      <c r="H116" s="283" t="s">
        <v>375</v>
      </c>
      <c r="I116" s="283" t="s">
        <v>481</v>
      </c>
      <c r="J116" s="283" t="s">
        <v>482</v>
      </c>
      <c r="K116" s="283" t="s">
        <v>433</v>
      </c>
      <c r="L116" s="283">
        <v>1443</v>
      </c>
      <c r="M116" s="283" t="s">
        <v>375</v>
      </c>
      <c r="N116" s="283" t="s">
        <v>483</v>
      </c>
      <c r="O116" s="283" t="s">
        <v>484</v>
      </c>
      <c r="P116" s="283" t="s">
        <v>485</v>
      </c>
      <c r="Q116" s="283" t="s">
        <v>486</v>
      </c>
      <c r="R116" s="283" t="s">
        <v>487</v>
      </c>
      <c r="S116" s="283" t="s">
        <v>488</v>
      </c>
      <c r="T116" s="283" t="s">
        <v>489</v>
      </c>
      <c r="U116" s="283" t="s">
        <v>32</v>
      </c>
      <c r="V116" s="283" t="s">
        <v>490</v>
      </c>
      <c r="W116" s="286">
        <f t="shared" si="33"/>
        <v>120000000</v>
      </c>
      <c r="X116" s="287">
        <v>120</v>
      </c>
      <c r="Y116" s="287">
        <v>120542466</v>
      </c>
      <c r="Z116" s="287" t="s">
        <v>688</v>
      </c>
      <c r="AA116" s="288">
        <v>7.4999999999999997E-2</v>
      </c>
      <c r="AB116" s="288">
        <v>7.4999999999999997E-2</v>
      </c>
      <c r="AC116" s="284">
        <v>44470</v>
      </c>
      <c r="AD116" s="284">
        <v>48121</v>
      </c>
      <c r="AE116" s="289">
        <f t="shared" ref="AE116" si="64">+AD116-AC116</f>
        <v>3651</v>
      </c>
      <c r="AF116" s="287">
        <v>120542466</v>
      </c>
      <c r="AG116" s="287">
        <v>120715849</v>
      </c>
      <c r="AH116" s="284">
        <v>45106</v>
      </c>
      <c r="AI116" s="283">
        <f t="shared" si="57"/>
        <v>7</v>
      </c>
      <c r="AJ116" s="287">
        <f t="shared" si="56"/>
        <v>120544615.94918372</v>
      </c>
      <c r="AK116" s="283">
        <v>8070726</v>
      </c>
      <c r="AL116" s="290">
        <f t="shared" si="34"/>
        <v>0</v>
      </c>
      <c r="AM116" s="291">
        <v>7.4999999999999997E-2</v>
      </c>
      <c r="AN116" s="290">
        <v>7289.82</v>
      </c>
      <c r="AO116" s="287">
        <v>0</v>
      </c>
      <c r="AP116" s="287">
        <v>2034.3605179208109</v>
      </c>
      <c r="AQ116" s="290">
        <v>115.58866579095516</v>
      </c>
    </row>
    <row r="117" spans="1:49" hidden="1">
      <c r="A117" s="283">
        <v>1010150</v>
      </c>
      <c r="B117" s="283">
        <f t="shared" si="35"/>
        <v>1990</v>
      </c>
      <c r="C117" s="284">
        <v>45099</v>
      </c>
      <c r="D117" s="283" t="s">
        <v>479</v>
      </c>
      <c r="E117" s="283" t="s">
        <v>480</v>
      </c>
      <c r="F117" s="283">
        <v>8294</v>
      </c>
      <c r="G117" s="285">
        <v>17384</v>
      </c>
      <c r="H117" s="283" t="s">
        <v>375</v>
      </c>
      <c r="I117" s="283" t="s">
        <v>481</v>
      </c>
      <c r="J117" s="283" t="s">
        <v>482</v>
      </c>
      <c r="K117" s="283" t="s">
        <v>433</v>
      </c>
      <c r="L117" s="283">
        <v>1443</v>
      </c>
      <c r="M117" s="283" t="s">
        <v>375</v>
      </c>
      <c r="N117" s="283" t="s">
        <v>483</v>
      </c>
      <c r="O117" s="283" t="s">
        <v>484</v>
      </c>
      <c r="P117" s="283" t="s">
        <v>485</v>
      </c>
      <c r="Q117" s="283" t="s">
        <v>549</v>
      </c>
      <c r="R117" s="283" t="s">
        <v>487</v>
      </c>
      <c r="S117" s="283" t="s">
        <v>488</v>
      </c>
      <c r="T117" s="283" t="s">
        <v>489</v>
      </c>
      <c r="U117" s="283" t="s">
        <v>32</v>
      </c>
      <c r="V117" s="283" t="s">
        <v>490</v>
      </c>
      <c r="W117" s="286">
        <f t="shared" si="33"/>
        <v>3758000000</v>
      </c>
      <c r="X117" s="287">
        <v>3758</v>
      </c>
      <c r="Y117" s="287">
        <v>3773176142</v>
      </c>
      <c r="Z117" s="287" t="s">
        <v>689</v>
      </c>
      <c r="AA117" s="288">
        <v>6.7000000000000004E-2</v>
      </c>
      <c r="AB117" s="288">
        <v>6.7000000000000004E-2</v>
      </c>
      <c r="AC117" s="284">
        <v>44470</v>
      </c>
      <c r="AD117" s="284">
        <v>47025</v>
      </c>
      <c r="AE117" s="289">
        <f>+AD117-AC117</f>
        <v>2555</v>
      </c>
      <c r="AF117" s="287">
        <v>3773176142</v>
      </c>
      <c r="AG117" s="287">
        <v>3778024415</v>
      </c>
      <c r="AH117" s="284">
        <v>45106</v>
      </c>
      <c r="AI117" s="283">
        <f t="shared" si="57"/>
        <v>7</v>
      </c>
      <c r="AJ117" s="287">
        <f>+AF117+AP117+AQ117+AO117</f>
        <v>3773243438.922431</v>
      </c>
      <c r="AK117" s="283">
        <v>8070726</v>
      </c>
      <c r="AL117" s="290">
        <f t="shared" si="34"/>
        <v>0</v>
      </c>
      <c r="AM117" s="291">
        <v>6.7000000000000004E-2</v>
      </c>
      <c r="AN117" s="290">
        <v>7289.82</v>
      </c>
      <c r="AO117" s="287">
        <v>0</v>
      </c>
      <c r="AP117" s="287">
        <v>63678.808322161756</v>
      </c>
      <c r="AQ117" s="290">
        <v>3618.1141092137364</v>
      </c>
    </row>
    <row r="118" spans="1:49" hidden="1">
      <c r="A118" s="283">
        <v>1010152</v>
      </c>
      <c r="B118" s="283">
        <f t="shared" si="35"/>
        <v>1991</v>
      </c>
      <c r="C118" s="284">
        <v>45099</v>
      </c>
      <c r="D118" s="283" t="s">
        <v>479</v>
      </c>
      <c r="E118" s="283" t="s">
        <v>480</v>
      </c>
      <c r="F118" s="283">
        <v>8294</v>
      </c>
      <c r="G118" s="285">
        <v>17384</v>
      </c>
      <c r="H118" s="283" t="s">
        <v>375</v>
      </c>
      <c r="I118" s="283" t="s">
        <v>481</v>
      </c>
      <c r="J118" s="283" t="s">
        <v>482</v>
      </c>
      <c r="K118" s="283" t="s">
        <v>433</v>
      </c>
      <c r="L118" s="283">
        <v>1443</v>
      </c>
      <c r="M118" s="283" t="s">
        <v>375</v>
      </c>
      <c r="N118" s="283" t="s">
        <v>483</v>
      </c>
      <c r="O118" s="283" t="s">
        <v>484</v>
      </c>
      <c r="P118" s="283" t="s">
        <v>485</v>
      </c>
      <c r="Q118" s="283" t="s">
        <v>551</v>
      </c>
      <c r="R118" s="283" t="s">
        <v>487</v>
      </c>
      <c r="S118" s="283" t="s">
        <v>488</v>
      </c>
      <c r="T118" s="283" t="s">
        <v>489</v>
      </c>
      <c r="U118" s="283" t="s">
        <v>32</v>
      </c>
      <c r="V118" s="283" t="s">
        <v>490</v>
      </c>
      <c r="W118" s="286">
        <f t="shared" si="33"/>
        <v>7985000000</v>
      </c>
      <c r="X118" s="287">
        <v>7985</v>
      </c>
      <c r="Y118" s="287">
        <v>8095258629.999999</v>
      </c>
      <c r="Z118" s="287" t="s">
        <v>690</v>
      </c>
      <c r="AA118" s="288">
        <v>6.7000000000000004E-2</v>
      </c>
      <c r="AB118" s="288">
        <v>6.7000000000000004E-2</v>
      </c>
      <c r="AC118" s="284">
        <v>44470</v>
      </c>
      <c r="AD118" s="284">
        <v>47025</v>
      </c>
      <c r="AE118" s="289">
        <v>2555</v>
      </c>
      <c r="AF118" s="287">
        <v>8095258629.999999</v>
      </c>
      <c r="AG118" s="287">
        <v>7985126873</v>
      </c>
      <c r="AH118" s="284">
        <v>45106</v>
      </c>
      <c r="AI118" s="283">
        <f t="shared" si="57"/>
        <v>7</v>
      </c>
      <c r="AJ118" s="287">
        <f t="shared" ref="AJ118:AJ129" si="65">+AF118+AP118+AQ118+AO118</f>
        <v>8095403013.9278955</v>
      </c>
      <c r="AK118" s="283">
        <v>8070726</v>
      </c>
      <c r="AL118" s="290">
        <f t="shared" si="34"/>
        <v>149.07922933474927</v>
      </c>
      <c r="AM118" s="291">
        <v>0.06</v>
      </c>
      <c r="AN118" s="290">
        <v>7289.82</v>
      </c>
      <c r="AO118" s="287">
        <v>0</v>
      </c>
      <c r="AP118" s="287">
        <v>136621.35112779133</v>
      </c>
      <c r="AQ118" s="290">
        <v>7762.5767686245081</v>
      </c>
    </row>
    <row r="119" spans="1:49" hidden="1">
      <c r="A119" s="283">
        <v>1010181</v>
      </c>
      <c r="B119" s="283">
        <f t="shared" si="35"/>
        <v>1992</v>
      </c>
      <c r="C119" s="284">
        <v>45100</v>
      </c>
      <c r="D119" s="283" t="s">
        <v>479</v>
      </c>
      <c r="E119" s="283" t="s">
        <v>480</v>
      </c>
      <c r="F119" s="283">
        <v>8294</v>
      </c>
      <c r="G119" s="285">
        <v>17384</v>
      </c>
      <c r="H119" s="283" t="s">
        <v>375</v>
      </c>
      <c r="I119" s="283" t="s">
        <v>481</v>
      </c>
      <c r="J119" s="283" t="s">
        <v>482</v>
      </c>
      <c r="K119" s="283" t="s">
        <v>433</v>
      </c>
      <c r="L119" s="283">
        <v>1443</v>
      </c>
      <c r="M119" s="283" t="s">
        <v>375</v>
      </c>
      <c r="N119" s="283" t="s">
        <v>483</v>
      </c>
      <c r="O119" s="283" t="s">
        <v>484</v>
      </c>
      <c r="P119" s="283" t="s">
        <v>485</v>
      </c>
      <c r="Q119" s="283" t="s">
        <v>553</v>
      </c>
      <c r="R119" s="294" t="s">
        <v>544</v>
      </c>
      <c r="S119" s="294" t="s">
        <v>545</v>
      </c>
      <c r="T119" s="294" t="s">
        <v>546</v>
      </c>
      <c r="U119" s="283" t="s">
        <v>32</v>
      </c>
      <c r="V119" s="283" t="s">
        <v>490</v>
      </c>
      <c r="W119" s="286">
        <f t="shared" si="33"/>
        <v>2196000000</v>
      </c>
      <c r="X119" s="287">
        <v>2196</v>
      </c>
      <c r="Y119" s="287">
        <v>2244269885</v>
      </c>
      <c r="Z119" s="287" t="s">
        <v>691</v>
      </c>
      <c r="AA119" s="295">
        <v>7.0999999999999994E-2</v>
      </c>
      <c r="AB119" s="295">
        <v>7.0999999999999994E-2</v>
      </c>
      <c r="AC119" s="296">
        <v>44265</v>
      </c>
      <c r="AD119" s="296">
        <v>46785</v>
      </c>
      <c r="AE119" s="294">
        <v>2520</v>
      </c>
      <c r="AF119" s="287">
        <v>2244269885</v>
      </c>
      <c r="AG119" s="287">
        <v>2247325781</v>
      </c>
      <c r="AH119" s="284">
        <v>45107</v>
      </c>
      <c r="AI119" s="283">
        <f t="shared" si="57"/>
        <v>7</v>
      </c>
      <c r="AJ119" s="287">
        <f t="shared" si="65"/>
        <v>2244309912.9368515</v>
      </c>
      <c r="AK119" s="283">
        <v>8070726</v>
      </c>
      <c r="AL119" s="290">
        <f t="shared" si="34"/>
        <v>0</v>
      </c>
      <c r="AM119" s="291">
        <v>7.0999999999999994E-2</v>
      </c>
      <c r="AN119" s="290">
        <v>7262.95</v>
      </c>
      <c r="AO119" s="287">
        <v>0</v>
      </c>
      <c r="AP119" s="287">
        <v>37875.897236104334</v>
      </c>
      <c r="AQ119" s="290">
        <v>2152.0396156877464</v>
      </c>
    </row>
    <row r="120" spans="1:49" hidden="1">
      <c r="A120" s="283">
        <v>1010182</v>
      </c>
      <c r="B120" s="283">
        <f t="shared" si="35"/>
        <v>1993</v>
      </c>
      <c r="C120" s="284">
        <v>45100</v>
      </c>
      <c r="D120" s="283" t="s">
        <v>479</v>
      </c>
      <c r="E120" s="283" t="s">
        <v>480</v>
      </c>
      <c r="F120" s="283">
        <v>8294</v>
      </c>
      <c r="G120" s="285">
        <v>17384</v>
      </c>
      <c r="H120" s="283" t="s">
        <v>375</v>
      </c>
      <c r="I120" s="283" t="s">
        <v>481</v>
      </c>
      <c r="J120" s="283" t="s">
        <v>482</v>
      </c>
      <c r="K120" s="283" t="s">
        <v>433</v>
      </c>
      <c r="L120" s="283">
        <v>1443</v>
      </c>
      <c r="M120" s="283" t="s">
        <v>375</v>
      </c>
      <c r="N120" s="283" t="s">
        <v>483</v>
      </c>
      <c r="O120" s="283" t="s">
        <v>484</v>
      </c>
      <c r="P120" s="283" t="s">
        <v>485</v>
      </c>
      <c r="Q120" s="283" t="s">
        <v>543</v>
      </c>
      <c r="R120" s="283" t="s">
        <v>544</v>
      </c>
      <c r="S120" s="283" t="s">
        <v>545</v>
      </c>
      <c r="T120" s="283" t="s">
        <v>546</v>
      </c>
      <c r="U120" s="283" t="s">
        <v>32</v>
      </c>
      <c r="V120" s="283" t="s">
        <v>490</v>
      </c>
      <c r="W120" s="286">
        <f t="shared" si="33"/>
        <v>481000000</v>
      </c>
      <c r="X120" s="287">
        <v>481</v>
      </c>
      <c r="Y120" s="287">
        <v>492912986</v>
      </c>
      <c r="Z120" s="287" t="s">
        <v>692</v>
      </c>
      <c r="AA120" s="288">
        <f t="shared" ref="AA120:AA121" si="66">+AB120</f>
        <v>0.08</v>
      </c>
      <c r="AB120" s="288">
        <v>0.08</v>
      </c>
      <c r="AC120" s="284">
        <v>44265</v>
      </c>
      <c r="AD120" s="284">
        <v>47865</v>
      </c>
      <c r="AE120" s="289">
        <f>+AD120-AC120</f>
        <v>3600</v>
      </c>
      <c r="AF120" s="287">
        <v>492912986</v>
      </c>
      <c r="AG120" s="287">
        <v>493669236</v>
      </c>
      <c r="AH120" s="284">
        <v>45107</v>
      </c>
      <c r="AI120" s="283">
        <f t="shared" si="57"/>
        <v>7</v>
      </c>
      <c r="AJ120" s="287">
        <f t="shared" si="65"/>
        <v>492923857.09462935</v>
      </c>
      <c r="AK120" s="283">
        <v>8070726</v>
      </c>
      <c r="AL120" s="290">
        <f t="shared" si="34"/>
        <v>0</v>
      </c>
      <c r="AM120" s="291">
        <v>0.08</v>
      </c>
      <c r="AN120" s="290">
        <v>7262.95</v>
      </c>
      <c r="AO120" s="287">
        <v>0</v>
      </c>
      <c r="AP120" s="287">
        <v>10398.438341152187</v>
      </c>
      <c r="AQ120" s="290">
        <v>472.6562882341903</v>
      </c>
    </row>
    <row r="121" spans="1:49" hidden="1">
      <c r="A121" s="283">
        <v>1010184</v>
      </c>
      <c r="B121" s="283">
        <f t="shared" si="35"/>
        <v>1994</v>
      </c>
      <c r="C121" s="284">
        <v>45100</v>
      </c>
      <c r="D121" s="283" t="s">
        <v>479</v>
      </c>
      <c r="E121" s="283" t="s">
        <v>535</v>
      </c>
      <c r="F121" s="283" t="s">
        <v>693</v>
      </c>
      <c r="G121" s="285">
        <v>17384</v>
      </c>
      <c r="H121" s="283" t="s">
        <v>375</v>
      </c>
      <c r="I121" s="283" t="s">
        <v>481</v>
      </c>
      <c r="J121" s="283" t="s">
        <v>482</v>
      </c>
      <c r="K121" s="283" t="s">
        <v>433</v>
      </c>
      <c r="L121" s="283">
        <v>1443</v>
      </c>
      <c r="M121" s="283" t="s">
        <v>375</v>
      </c>
      <c r="N121" s="283" t="s">
        <v>483</v>
      </c>
      <c r="O121" s="283" t="s">
        <v>484</v>
      </c>
      <c r="P121" s="283" t="s">
        <v>485</v>
      </c>
      <c r="Q121" s="283" t="s">
        <v>694</v>
      </c>
      <c r="R121" s="283" t="s">
        <v>544</v>
      </c>
      <c r="S121" s="283" t="s">
        <v>695</v>
      </c>
      <c r="T121" s="283" t="s">
        <v>696</v>
      </c>
      <c r="U121" s="283" t="s">
        <v>32</v>
      </c>
      <c r="V121" s="283" t="s">
        <v>490</v>
      </c>
      <c r="W121" s="286">
        <f t="shared" si="33"/>
        <v>9000000000</v>
      </c>
      <c r="X121" s="287">
        <v>9000</v>
      </c>
      <c r="Y121" s="287">
        <v>9117123288</v>
      </c>
      <c r="Z121" s="287" t="s">
        <v>697</v>
      </c>
      <c r="AA121" s="288">
        <f t="shared" si="66"/>
        <v>9.5000000000000001E-2</v>
      </c>
      <c r="AB121" s="288">
        <v>9.5000000000000001E-2</v>
      </c>
      <c r="AC121" s="284">
        <v>43593</v>
      </c>
      <c r="AD121" s="284">
        <v>45418</v>
      </c>
      <c r="AE121" s="289">
        <f>+AD121-AC121</f>
        <v>1825</v>
      </c>
      <c r="AF121" s="287">
        <v>9117123288</v>
      </c>
      <c r="AG121" s="287">
        <v>9148246399</v>
      </c>
      <c r="AH121" s="284">
        <v>45114</v>
      </c>
      <c r="AI121" s="283">
        <f t="shared" si="57"/>
        <v>14</v>
      </c>
      <c r="AJ121" s="287">
        <f t="shared" si="65"/>
        <v>9117448507.0279598</v>
      </c>
      <c r="AK121" s="283">
        <v>8070726</v>
      </c>
      <c r="AL121" s="290">
        <f>IF(U121="Guaraníes",(AF121*(AA121-AM121)/365*AI121)/AN121,(AF121*(AA121-AM121)/365*AI121))</f>
        <v>288.88912593895844</v>
      </c>
      <c r="AM121" s="291">
        <v>8.8999999999999996E-2</v>
      </c>
      <c r="AN121" s="290">
        <v>7262.95</v>
      </c>
      <c r="AO121" s="287">
        <v>0</v>
      </c>
      <c r="AP121" s="287">
        <v>307734.13398386189</v>
      </c>
      <c r="AQ121" s="290">
        <v>17484.89397635579</v>
      </c>
    </row>
    <row r="122" spans="1:49" hidden="1">
      <c r="A122" s="283">
        <v>1010199</v>
      </c>
      <c r="B122" s="283">
        <f t="shared" si="35"/>
        <v>1995</v>
      </c>
      <c r="C122" s="284">
        <v>45103</v>
      </c>
      <c r="D122" s="283" t="s">
        <v>479</v>
      </c>
      <c r="E122" s="283" t="s">
        <v>480</v>
      </c>
      <c r="F122" s="283">
        <v>8294</v>
      </c>
      <c r="G122" s="285">
        <v>17384</v>
      </c>
      <c r="H122" s="283" t="s">
        <v>375</v>
      </c>
      <c r="I122" s="283" t="s">
        <v>481</v>
      </c>
      <c r="J122" s="283" t="s">
        <v>482</v>
      </c>
      <c r="K122" s="283" t="s">
        <v>433</v>
      </c>
      <c r="L122" s="283">
        <v>1443</v>
      </c>
      <c r="M122" s="283" t="s">
        <v>375</v>
      </c>
      <c r="N122" s="283" t="s">
        <v>483</v>
      </c>
      <c r="O122" s="283" t="s">
        <v>484</v>
      </c>
      <c r="P122" s="283" t="s">
        <v>485</v>
      </c>
      <c r="Q122" s="283" t="s">
        <v>555</v>
      </c>
      <c r="R122" s="283" t="s">
        <v>544</v>
      </c>
      <c r="S122" s="283" t="s">
        <v>556</v>
      </c>
      <c r="T122" s="283" t="s">
        <v>557</v>
      </c>
      <c r="U122" s="283" t="s">
        <v>32</v>
      </c>
      <c r="V122" s="283" t="s">
        <v>490</v>
      </c>
      <c r="W122" s="286">
        <f t="shared" si="33"/>
        <v>2800000000</v>
      </c>
      <c r="X122" s="287">
        <v>2800</v>
      </c>
      <c r="Y122" s="287">
        <v>2804679452</v>
      </c>
      <c r="Z122" s="287" t="s">
        <v>698</v>
      </c>
      <c r="AA122" s="288">
        <v>6.0999999999999999E-2</v>
      </c>
      <c r="AB122" s="288">
        <v>6.0999999999999999E-2</v>
      </c>
      <c r="AC122" s="284">
        <v>44182</v>
      </c>
      <c r="AD122" s="284">
        <v>46007</v>
      </c>
      <c r="AE122" s="289">
        <f t="shared" ref="AE122:AE123" si="67">+AD122-AC122</f>
        <v>1825</v>
      </c>
      <c r="AF122" s="287">
        <v>2804679452</v>
      </c>
      <c r="AG122" s="287">
        <v>2807960543</v>
      </c>
      <c r="AH122" s="284">
        <v>45110</v>
      </c>
      <c r="AI122" s="283">
        <f t="shared" si="57"/>
        <v>7</v>
      </c>
      <c r="AJ122" s="287">
        <f t="shared" si="65"/>
        <v>2804729475.1869392</v>
      </c>
      <c r="AK122" s="283">
        <v>8070726</v>
      </c>
      <c r="AL122" s="290">
        <f t="shared" ref="AL122:AL152" si="68">IF(U122="Guaraníes",(AF122*(AA122-AM122)/365*AI122)/AN122,(AF122*(AA122-AM122)/365*AI122))</f>
        <v>0</v>
      </c>
      <c r="AM122" s="291">
        <v>6.0999999999999999E-2</v>
      </c>
      <c r="AN122" s="290">
        <v>7274.03</v>
      </c>
      <c r="AO122" s="287">
        <v>0</v>
      </c>
      <c r="AP122" s="287">
        <v>47333.768286732964</v>
      </c>
      <c r="AQ122" s="290">
        <v>2689.4186526552821</v>
      </c>
    </row>
    <row r="123" spans="1:49" hidden="1">
      <c r="A123" s="283">
        <v>1010202</v>
      </c>
      <c r="B123" s="283">
        <f t="shared" si="35"/>
        <v>1996</v>
      </c>
      <c r="C123" s="284">
        <v>45103</v>
      </c>
      <c r="D123" s="283" t="s">
        <v>479</v>
      </c>
      <c r="E123" s="283" t="s">
        <v>480</v>
      </c>
      <c r="F123" s="283">
        <v>8294</v>
      </c>
      <c r="G123" s="285">
        <v>17384</v>
      </c>
      <c r="H123" s="283" t="s">
        <v>375</v>
      </c>
      <c r="I123" s="283" t="s">
        <v>481</v>
      </c>
      <c r="J123" s="283" t="s">
        <v>482</v>
      </c>
      <c r="K123" s="283" t="s">
        <v>433</v>
      </c>
      <c r="L123" s="283">
        <v>1443</v>
      </c>
      <c r="M123" s="283" t="s">
        <v>375</v>
      </c>
      <c r="N123" s="283" t="s">
        <v>483</v>
      </c>
      <c r="O123" s="283" t="s">
        <v>484</v>
      </c>
      <c r="P123" s="283" t="s">
        <v>485</v>
      </c>
      <c r="Q123" s="283" t="s">
        <v>613</v>
      </c>
      <c r="R123" s="283" t="s">
        <v>493</v>
      </c>
      <c r="S123" s="283" t="s">
        <v>525</v>
      </c>
      <c r="T123" s="283" t="s">
        <v>614</v>
      </c>
      <c r="U123" s="283" t="s">
        <v>32</v>
      </c>
      <c r="V123" s="283" t="s">
        <v>490</v>
      </c>
      <c r="W123" s="286">
        <f t="shared" si="33"/>
        <v>2451000000</v>
      </c>
      <c r="X123" s="287">
        <v>2451</v>
      </c>
      <c r="Y123" s="287">
        <v>2488268630</v>
      </c>
      <c r="Z123" s="287" t="s">
        <v>699</v>
      </c>
      <c r="AA123" s="288">
        <v>8.5000000000000006E-2</v>
      </c>
      <c r="AB123" s="288">
        <v>9.2499999999999999E-2</v>
      </c>
      <c r="AC123" s="284">
        <v>44267</v>
      </c>
      <c r="AD123" s="284">
        <v>47864</v>
      </c>
      <c r="AE123" s="289">
        <f t="shared" si="67"/>
        <v>3597</v>
      </c>
      <c r="AF123" s="287">
        <v>2488268630</v>
      </c>
      <c r="AG123" s="287">
        <v>2491866735</v>
      </c>
      <c r="AH123" s="284">
        <v>45110</v>
      </c>
      <c r="AI123" s="283">
        <f t="shared" si="57"/>
        <v>7</v>
      </c>
      <c r="AJ123" s="287">
        <f t="shared" si="65"/>
        <v>2488313009.804883</v>
      </c>
      <c r="AK123" s="283">
        <v>8070726</v>
      </c>
      <c r="AL123" s="290">
        <f t="shared" si="68"/>
        <v>62.979409611061712</v>
      </c>
      <c r="AM123" s="291">
        <v>7.5399999999999995E-2</v>
      </c>
      <c r="AN123" s="290">
        <v>7274.03</v>
      </c>
      <c r="AO123" s="287">
        <v>0</v>
      </c>
      <c r="AP123" s="287">
        <v>41993.793867517365</v>
      </c>
      <c r="AQ123" s="290">
        <v>2386.0110151998501</v>
      </c>
    </row>
    <row r="124" spans="1:49" hidden="1">
      <c r="A124" s="283">
        <v>1010219</v>
      </c>
      <c r="B124" s="283">
        <f t="shared" si="35"/>
        <v>1997</v>
      </c>
      <c r="C124" s="284">
        <v>45104</v>
      </c>
      <c r="D124" s="283" t="s">
        <v>479</v>
      </c>
      <c r="E124" s="283" t="s">
        <v>480</v>
      </c>
      <c r="F124" s="283">
        <v>8294</v>
      </c>
      <c r="G124" s="285">
        <v>18532</v>
      </c>
      <c r="H124" s="283" t="s">
        <v>532</v>
      </c>
      <c r="I124" s="283" t="s">
        <v>481</v>
      </c>
      <c r="J124" s="283" t="s">
        <v>482</v>
      </c>
      <c r="K124" s="283" t="s">
        <v>433</v>
      </c>
      <c r="L124" s="283">
        <v>1562</v>
      </c>
      <c r="M124" s="283" t="s">
        <v>532</v>
      </c>
      <c r="N124" s="283" t="s">
        <v>533</v>
      </c>
      <c r="O124" s="283" t="s">
        <v>484</v>
      </c>
      <c r="P124" s="283" t="s">
        <v>485</v>
      </c>
      <c r="Q124" s="283" t="s">
        <v>524</v>
      </c>
      <c r="R124" s="283" t="s">
        <v>493</v>
      </c>
      <c r="S124" s="283" t="s">
        <v>525</v>
      </c>
      <c r="T124" s="283" t="s">
        <v>526</v>
      </c>
      <c r="U124" s="283" t="s">
        <v>506</v>
      </c>
      <c r="V124" s="283" t="s">
        <v>490</v>
      </c>
      <c r="W124" s="286">
        <f t="shared" si="33"/>
        <v>105000</v>
      </c>
      <c r="X124" s="287">
        <v>105</v>
      </c>
      <c r="Y124" s="290">
        <v>106035.62</v>
      </c>
      <c r="Z124" s="287" t="s">
        <v>700</v>
      </c>
      <c r="AA124" s="288">
        <f t="shared" ref="AA124:AA125" si="69">+AB124</f>
        <v>0.06</v>
      </c>
      <c r="AB124" s="288">
        <v>0.06</v>
      </c>
      <c r="AC124" s="284">
        <v>44680</v>
      </c>
      <c r="AD124" s="284">
        <v>46864</v>
      </c>
      <c r="AE124" s="289">
        <v>2184</v>
      </c>
      <c r="AF124" s="290">
        <v>106035.62</v>
      </c>
      <c r="AG124" s="290">
        <v>106146.45</v>
      </c>
      <c r="AH124" s="284">
        <v>45111</v>
      </c>
      <c r="AI124" s="283">
        <f t="shared" si="57"/>
        <v>7</v>
      </c>
      <c r="AJ124" s="290">
        <f t="shared" si="65"/>
        <v>106037.51121058359</v>
      </c>
      <c r="AK124" s="283">
        <v>8070727</v>
      </c>
      <c r="AL124" s="290">
        <f t="shared" si="68"/>
        <v>11.184579095890406</v>
      </c>
      <c r="AM124" s="291">
        <v>5.45E-2</v>
      </c>
      <c r="AN124" s="290">
        <v>7289.68</v>
      </c>
      <c r="AO124" s="287">
        <v>0</v>
      </c>
      <c r="AP124" s="290">
        <v>1.7895325952336276</v>
      </c>
      <c r="AQ124" s="290">
        <v>0.10167798836554702</v>
      </c>
    </row>
    <row r="125" spans="1:49" hidden="1">
      <c r="A125" s="283">
        <v>1010220</v>
      </c>
      <c r="B125" s="283">
        <f t="shared" si="35"/>
        <v>1998</v>
      </c>
      <c r="C125" s="284">
        <v>45104</v>
      </c>
      <c r="D125" s="283" t="s">
        <v>479</v>
      </c>
      <c r="E125" s="283" t="s">
        <v>480</v>
      </c>
      <c r="F125" s="283">
        <v>8294</v>
      </c>
      <c r="G125" s="285">
        <v>17383</v>
      </c>
      <c r="H125" s="283" t="s">
        <v>376</v>
      </c>
      <c r="I125" s="283" t="s">
        <v>481</v>
      </c>
      <c r="J125" s="283" t="s">
        <v>482</v>
      </c>
      <c r="K125" s="283" t="s">
        <v>433</v>
      </c>
      <c r="L125" s="283">
        <v>1444</v>
      </c>
      <c r="M125" s="283" t="s">
        <v>376</v>
      </c>
      <c r="N125" s="283" t="s">
        <v>503</v>
      </c>
      <c r="O125" s="283" t="s">
        <v>484</v>
      </c>
      <c r="P125" s="283" t="s">
        <v>485</v>
      </c>
      <c r="Q125" s="283" t="s">
        <v>524</v>
      </c>
      <c r="R125" s="283" t="s">
        <v>493</v>
      </c>
      <c r="S125" s="283" t="s">
        <v>525</v>
      </c>
      <c r="T125" s="283" t="s">
        <v>526</v>
      </c>
      <c r="U125" s="283" t="s">
        <v>506</v>
      </c>
      <c r="V125" s="283" t="s">
        <v>490</v>
      </c>
      <c r="W125" s="286">
        <f t="shared" si="33"/>
        <v>235000</v>
      </c>
      <c r="X125" s="287">
        <v>235</v>
      </c>
      <c r="Y125" s="290">
        <v>237317.81</v>
      </c>
      <c r="Z125" s="287" t="s">
        <v>701</v>
      </c>
      <c r="AA125" s="288">
        <f t="shared" si="69"/>
        <v>0.06</v>
      </c>
      <c r="AB125" s="288">
        <v>0.06</v>
      </c>
      <c r="AC125" s="284">
        <v>44680</v>
      </c>
      <c r="AD125" s="284">
        <v>46864</v>
      </c>
      <c r="AE125" s="289">
        <v>2184</v>
      </c>
      <c r="AF125" s="290">
        <v>237317.81</v>
      </c>
      <c r="AG125" s="290">
        <v>237353.24</v>
      </c>
      <c r="AH125" s="284">
        <v>45105</v>
      </c>
      <c r="AI125" s="283">
        <f t="shared" si="57"/>
        <v>1</v>
      </c>
      <c r="AJ125" s="290">
        <f t="shared" si="65"/>
        <v>237318.41467277164</v>
      </c>
      <c r="AK125" s="283">
        <v>8070727</v>
      </c>
      <c r="AL125" s="290">
        <f t="shared" si="68"/>
        <v>3.576021794520547</v>
      </c>
      <c r="AM125" s="291">
        <v>5.45E-2</v>
      </c>
      <c r="AN125" s="290">
        <v>7289.68</v>
      </c>
      <c r="AO125" s="287">
        <v>0</v>
      </c>
      <c r="AP125" s="290">
        <v>0.57216348282979923</v>
      </c>
      <c r="AQ125" s="290">
        <v>3.2509288797147685E-2</v>
      </c>
    </row>
    <row r="126" spans="1:49" hidden="1">
      <c r="A126" s="283">
        <v>1010221</v>
      </c>
      <c r="B126" s="283">
        <f t="shared" si="35"/>
        <v>1999</v>
      </c>
      <c r="C126" s="284">
        <v>45104</v>
      </c>
      <c r="D126" s="283" t="s">
        <v>479</v>
      </c>
      <c r="E126" s="283" t="s">
        <v>480</v>
      </c>
      <c r="F126" s="283">
        <v>8294</v>
      </c>
      <c r="G126" s="285">
        <v>17384</v>
      </c>
      <c r="H126" s="283" t="s">
        <v>375</v>
      </c>
      <c r="I126" s="283" t="s">
        <v>481</v>
      </c>
      <c r="J126" s="283" t="s">
        <v>482</v>
      </c>
      <c r="K126" s="283" t="s">
        <v>433</v>
      </c>
      <c r="L126" s="283">
        <v>1443</v>
      </c>
      <c r="M126" s="283" t="s">
        <v>375</v>
      </c>
      <c r="N126" s="283" t="s">
        <v>483</v>
      </c>
      <c r="O126" s="283" t="s">
        <v>484</v>
      </c>
      <c r="P126" s="283" t="s">
        <v>485</v>
      </c>
      <c r="Q126" s="283" t="s">
        <v>499</v>
      </c>
      <c r="R126" s="283" t="s">
        <v>493</v>
      </c>
      <c r="S126" s="283" t="s">
        <v>500</v>
      </c>
      <c r="T126" s="283" t="s">
        <v>501</v>
      </c>
      <c r="U126" s="283" t="s">
        <v>32</v>
      </c>
      <c r="V126" s="283" t="s">
        <v>490</v>
      </c>
      <c r="W126" s="286">
        <f t="shared" si="33"/>
        <v>3200000000</v>
      </c>
      <c r="X126" s="287">
        <v>3200</v>
      </c>
      <c r="Y126" s="287">
        <v>3262597260</v>
      </c>
      <c r="Z126" s="287" t="s">
        <v>702</v>
      </c>
      <c r="AA126" s="288">
        <v>0.105</v>
      </c>
      <c r="AB126" s="288">
        <v>0.105</v>
      </c>
      <c r="AC126" s="284">
        <v>44854</v>
      </c>
      <c r="AD126" s="284">
        <v>45946</v>
      </c>
      <c r="AE126" s="289">
        <f>+AD126-AC126</f>
        <v>1092</v>
      </c>
      <c r="AF126" s="287">
        <v>3262597260</v>
      </c>
      <c r="AG126" s="287">
        <v>3269786594</v>
      </c>
      <c r="AH126" s="284">
        <v>45111</v>
      </c>
      <c r="AI126" s="283">
        <f t="shared" si="57"/>
        <v>7</v>
      </c>
      <c r="AJ126" s="287">
        <f t="shared" si="65"/>
        <v>3262655450.4333272</v>
      </c>
      <c r="AK126" s="283">
        <v>8070726</v>
      </c>
      <c r="AL126" s="290">
        <f t="shared" si="68"/>
        <v>-84.975821746426931</v>
      </c>
      <c r="AM126" s="291">
        <v>0.1149</v>
      </c>
      <c r="AN126" s="290">
        <v>7289.68</v>
      </c>
      <c r="AO126" s="287">
        <v>0</v>
      </c>
      <c r="AP126" s="287">
        <v>55061.915406267595</v>
      </c>
      <c r="AQ126" s="287">
        <v>3128.5179208106588</v>
      </c>
    </row>
    <row r="127" spans="1:49" hidden="1">
      <c r="A127" s="283">
        <v>1010222</v>
      </c>
      <c r="B127" s="283">
        <f t="shared" si="35"/>
        <v>2000</v>
      </c>
      <c r="C127" s="284">
        <v>45104</v>
      </c>
      <c r="D127" s="283" t="s">
        <v>479</v>
      </c>
      <c r="E127" s="283" t="s">
        <v>480</v>
      </c>
      <c r="F127" s="283">
        <v>8294</v>
      </c>
      <c r="G127" s="285">
        <v>17384</v>
      </c>
      <c r="H127" s="283" t="s">
        <v>375</v>
      </c>
      <c r="I127" s="283" t="s">
        <v>481</v>
      </c>
      <c r="J127" s="283" t="s">
        <v>482</v>
      </c>
      <c r="K127" s="283" t="s">
        <v>433</v>
      </c>
      <c r="L127" s="283">
        <v>1443</v>
      </c>
      <c r="M127" s="283" t="s">
        <v>375</v>
      </c>
      <c r="N127" s="283" t="s">
        <v>483</v>
      </c>
      <c r="O127" s="283" t="s">
        <v>484</v>
      </c>
      <c r="P127" s="283" t="s">
        <v>485</v>
      </c>
      <c r="Q127" s="283" t="s">
        <v>541</v>
      </c>
      <c r="R127" s="283" t="s">
        <v>487</v>
      </c>
      <c r="S127" s="283" t="s">
        <v>500</v>
      </c>
      <c r="T127" s="283" t="s">
        <v>501</v>
      </c>
      <c r="U127" s="283" t="s">
        <v>32</v>
      </c>
      <c r="V127" s="283" t="s">
        <v>490</v>
      </c>
      <c r="W127" s="286">
        <f t="shared" si="33"/>
        <v>4300000000</v>
      </c>
      <c r="X127" s="287">
        <v>4300</v>
      </c>
      <c r="Y127" s="287">
        <v>4301354795</v>
      </c>
      <c r="Z127" s="287" t="s">
        <v>703</v>
      </c>
      <c r="AA127" s="288">
        <v>0.115</v>
      </c>
      <c r="AB127" s="288">
        <v>0.115</v>
      </c>
      <c r="AC127" s="284">
        <v>45041</v>
      </c>
      <c r="AD127" s="284">
        <v>46136</v>
      </c>
      <c r="AE127" s="289">
        <f>+AD127-AC127</f>
        <v>1095</v>
      </c>
      <c r="AF127" s="287">
        <v>4301354795</v>
      </c>
      <c r="AG127" s="287">
        <v>4310841344</v>
      </c>
      <c r="AH127" s="284">
        <v>45111</v>
      </c>
      <c r="AI127" s="283">
        <f t="shared" si="57"/>
        <v>7</v>
      </c>
      <c r="AJ127" s="287">
        <f t="shared" si="65"/>
        <v>4301431512.3142805</v>
      </c>
      <c r="AK127" s="283">
        <v>8070726</v>
      </c>
      <c r="AL127" s="290">
        <f t="shared" si="68"/>
        <v>0</v>
      </c>
      <c r="AM127" s="291">
        <v>0.115</v>
      </c>
      <c r="AN127" s="290">
        <v>7289.68</v>
      </c>
      <c r="AO127" s="287">
        <v>0</v>
      </c>
      <c r="AP127" s="287">
        <v>72592.727491086509</v>
      </c>
      <c r="AQ127" s="290">
        <v>4124.5867892662791</v>
      </c>
    </row>
    <row r="128" spans="1:49" hidden="1">
      <c r="A128" s="283">
        <v>1010263</v>
      </c>
      <c r="B128" s="283">
        <f t="shared" si="35"/>
        <v>2001</v>
      </c>
      <c r="C128" s="284">
        <v>45105</v>
      </c>
      <c r="D128" s="283" t="s">
        <v>479</v>
      </c>
      <c r="E128" s="283" t="s">
        <v>480</v>
      </c>
      <c r="F128" s="283">
        <v>8294</v>
      </c>
      <c r="G128" s="285">
        <v>17383</v>
      </c>
      <c r="H128" s="283" t="s">
        <v>376</v>
      </c>
      <c r="I128" s="283" t="s">
        <v>481</v>
      </c>
      <c r="J128" s="283" t="s">
        <v>482</v>
      </c>
      <c r="K128" s="283" t="s">
        <v>433</v>
      </c>
      <c r="L128" s="283">
        <v>1444</v>
      </c>
      <c r="M128" s="283" t="s">
        <v>376</v>
      </c>
      <c r="N128" s="283" t="s">
        <v>503</v>
      </c>
      <c r="O128" s="283" t="s">
        <v>484</v>
      </c>
      <c r="P128" s="283" t="s">
        <v>485</v>
      </c>
      <c r="Q128" s="283" t="s">
        <v>524</v>
      </c>
      <c r="R128" s="283" t="s">
        <v>493</v>
      </c>
      <c r="S128" s="283" t="s">
        <v>525</v>
      </c>
      <c r="T128" s="283" t="s">
        <v>526</v>
      </c>
      <c r="U128" s="283" t="s">
        <v>506</v>
      </c>
      <c r="V128" s="283" t="s">
        <v>490</v>
      </c>
      <c r="W128" s="286">
        <f t="shared" si="33"/>
        <v>235000</v>
      </c>
      <c r="X128" s="287">
        <v>235</v>
      </c>
      <c r="Y128" s="290">
        <v>237356.44</v>
      </c>
      <c r="Z128" s="287" t="s">
        <v>704</v>
      </c>
      <c r="AA128" s="288">
        <f t="shared" ref="AA128" si="70">+AB128</f>
        <v>0.06</v>
      </c>
      <c r="AB128" s="288">
        <v>0.06</v>
      </c>
      <c r="AC128" s="284">
        <v>44680</v>
      </c>
      <c r="AD128" s="284">
        <v>46864</v>
      </c>
      <c r="AE128" s="289">
        <v>2184</v>
      </c>
      <c r="AF128" s="290">
        <v>237356.44</v>
      </c>
      <c r="AG128" s="290">
        <v>237533.64</v>
      </c>
      <c r="AH128" s="284">
        <v>45110</v>
      </c>
      <c r="AI128" s="283">
        <f t="shared" si="57"/>
        <v>5</v>
      </c>
      <c r="AJ128" s="290">
        <f t="shared" si="65"/>
        <v>237359.46385599551</v>
      </c>
      <c r="AK128" s="283">
        <v>8070727</v>
      </c>
      <c r="AL128" s="290">
        <f t="shared" si="68"/>
        <v>17.883019452054786</v>
      </c>
      <c r="AM128" s="291">
        <v>5.45E-2</v>
      </c>
      <c r="AN128" s="290">
        <v>7279.87</v>
      </c>
      <c r="AO128" s="287">
        <v>0</v>
      </c>
      <c r="AP128" s="290">
        <v>2.8612830925126662</v>
      </c>
      <c r="AQ128" s="290">
        <v>0.16257290298367422</v>
      </c>
      <c r="AR128" s="301"/>
    </row>
    <row r="129" spans="1:49" hidden="1">
      <c r="A129" s="283">
        <v>1010264</v>
      </c>
      <c r="B129" s="283">
        <f t="shared" si="35"/>
        <v>2002</v>
      </c>
      <c r="C129" s="284">
        <v>45105</v>
      </c>
      <c r="D129" s="283" t="s">
        <v>479</v>
      </c>
      <c r="E129" s="283" t="s">
        <v>480</v>
      </c>
      <c r="F129" s="283">
        <v>8294</v>
      </c>
      <c r="G129" s="285">
        <v>17384</v>
      </c>
      <c r="H129" s="283" t="s">
        <v>375</v>
      </c>
      <c r="I129" s="283" t="s">
        <v>481</v>
      </c>
      <c r="J129" s="283" t="s">
        <v>482</v>
      </c>
      <c r="K129" s="283" t="s">
        <v>433</v>
      </c>
      <c r="L129" s="283">
        <v>1443</v>
      </c>
      <c r="M129" s="283" t="s">
        <v>375</v>
      </c>
      <c r="N129" s="283" t="s">
        <v>483</v>
      </c>
      <c r="O129" s="283" t="s">
        <v>484</v>
      </c>
      <c r="P129" s="283" t="s">
        <v>485</v>
      </c>
      <c r="Q129" s="283" t="s">
        <v>492</v>
      </c>
      <c r="R129" s="283" t="s">
        <v>493</v>
      </c>
      <c r="S129" s="283" t="s">
        <v>494</v>
      </c>
      <c r="T129" s="283" t="s">
        <v>495</v>
      </c>
      <c r="U129" s="283" t="s">
        <v>32</v>
      </c>
      <c r="V129" s="283" t="s">
        <v>490</v>
      </c>
      <c r="W129" s="286">
        <f t="shared" si="33"/>
        <v>8364000000</v>
      </c>
      <c r="X129" s="287">
        <v>8364</v>
      </c>
      <c r="Y129" s="287">
        <v>8366096729</v>
      </c>
      <c r="Z129" s="287" t="s">
        <v>705</v>
      </c>
      <c r="AA129" s="288">
        <v>9.1499999999999998E-2</v>
      </c>
      <c r="AB129" s="288">
        <v>9.1499999999999998E-2</v>
      </c>
      <c r="AC129" s="284">
        <v>44558</v>
      </c>
      <c r="AD129" s="284">
        <v>47106</v>
      </c>
      <c r="AE129" s="289">
        <f t="shared" ref="AE129" si="71">+AD129-AC129</f>
        <v>2548</v>
      </c>
      <c r="AF129" s="287">
        <v>8366096729</v>
      </c>
      <c r="AG129" s="287">
        <v>8380777509</v>
      </c>
      <c r="AH129" s="284">
        <v>45112</v>
      </c>
      <c r="AI129" s="283">
        <f t="shared" si="57"/>
        <v>7</v>
      </c>
      <c r="AJ129" s="287">
        <f t="shared" si="65"/>
        <v>8366245943.4923401</v>
      </c>
      <c r="AK129" s="283">
        <v>8070726</v>
      </c>
      <c r="AL129" s="290">
        <f t="shared" si="68"/>
        <v>0</v>
      </c>
      <c r="AM129" s="291">
        <v>9.1499999999999998E-2</v>
      </c>
      <c r="AN129" s="290">
        <v>7279.87</v>
      </c>
      <c r="AO129" s="287">
        <v>0</v>
      </c>
      <c r="AP129" s="287">
        <v>141192.2078060424</v>
      </c>
      <c r="AQ129" s="287">
        <v>8022.2845344342277</v>
      </c>
      <c r="AR129" s="301"/>
    </row>
    <row r="130" spans="1:49" hidden="1">
      <c r="A130" s="283">
        <v>1010265</v>
      </c>
      <c r="B130" s="283">
        <f t="shared" si="35"/>
        <v>2003</v>
      </c>
      <c r="C130" s="284">
        <v>45105</v>
      </c>
      <c r="D130" s="283" t="s">
        <v>479</v>
      </c>
      <c r="E130" s="283" t="s">
        <v>480</v>
      </c>
      <c r="F130" s="283">
        <v>8294</v>
      </c>
      <c r="G130" s="285">
        <v>17384</v>
      </c>
      <c r="H130" s="283" t="s">
        <v>375</v>
      </c>
      <c r="I130" s="283" t="s">
        <v>481</v>
      </c>
      <c r="J130" s="283" t="s">
        <v>482</v>
      </c>
      <c r="K130" s="283" t="s">
        <v>433</v>
      </c>
      <c r="L130" s="283">
        <v>1443</v>
      </c>
      <c r="M130" s="283" t="s">
        <v>375</v>
      </c>
      <c r="N130" s="283" t="s">
        <v>483</v>
      </c>
      <c r="O130" s="283" t="s">
        <v>484</v>
      </c>
      <c r="P130" s="283" t="s">
        <v>485</v>
      </c>
      <c r="Q130" s="283" t="s">
        <v>497</v>
      </c>
      <c r="R130" s="283" t="s">
        <v>493</v>
      </c>
      <c r="S130" s="283" t="s">
        <v>494</v>
      </c>
      <c r="T130" s="283" t="s">
        <v>495</v>
      </c>
      <c r="U130" s="283" t="s">
        <v>32</v>
      </c>
      <c r="V130" s="283" t="s">
        <v>490</v>
      </c>
      <c r="W130" s="286">
        <f t="shared" ref="W130:W152" si="72">+IF(U130="Guaraníes",X130*1000000,X130*1000)</f>
        <v>518000000</v>
      </c>
      <c r="X130" s="287">
        <v>518</v>
      </c>
      <c r="Y130" s="287">
        <v>518638630</v>
      </c>
      <c r="Z130" s="287" t="s">
        <v>706</v>
      </c>
      <c r="AA130" s="288">
        <v>0.09</v>
      </c>
      <c r="AB130" s="288">
        <v>0.09</v>
      </c>
      <c r="AC130" s="284">
        <v>44281</v>
      </c>
      <c r="AD130" s="284">
        <v>46106</v>
      </c>
      <c r="AE130" s="289">
        <f>+AD130-AC130</f>
        <v>1825</v>
      </c>
      <c r="AF130" s="287">
        <v>518638630</v>
      </c>
      <c r="AG130" s="287">
        <v>519533815</v>
      </c>
      <c r="AH130" s="284">
        <v>45112</v>
      </c>
      <c r="AI130" s="283">
        <f t="shared" si="57"/>
        <v>7</v>
      </c>
      <c r="AJ130" s="287">
        <f>+AF130+AP130+AQ130+AO130</f>
        <v>518647880.23967725</v>
      </c>
      <c r="AK130" s="283">
        <v>8070726</v>
      </c>
      <c r="AL130" s="290">
        <f t="shared" si="68"/>
        <v>0</v>
      </c>
      <c r="AM130" s="291">
        <v>0.09</v>
      </c>
      <c r="AN130" s="290">
        <v>7279.87</v>
      </c>
      <c r="AO130" s="287">
        <v>0</v>
      </c>
      <c r="AP130" s="287">
        <v>8752.9149634077694</v>
      </c>
      <c r="AQ130" s="287">
        <v>497.32471382998688</v>
      </c>
      <c r="AR130" s="301"/>
    </row>
    <row r="131" spans="1:49" hidden="1">
      <c r="A131" s="283">
        <v>1010290</v>
      </c>
      <c r="B131" s="283">
        <f t="shared" si="35"/>
        <v>2004</v>
      </c>
      <c r="C131" s="284">
        <v>45106</v>
      </c>
      <c r="D131" s="283" t="s">
        <v>479</v>
      </c>
      <c r="E131" s="283" t="s">
        <v>480</v>
      </c>
      <c r="F131" s="283">
        <v>8294</v>
      </c>
      <c r="G131" s="285">
        <v>17169</v>
      </c>
      <c r="H131" s="283" t="s">
        <v>707</v>
      </c>
      <c r="I131" s="283" t="s">
        <v>481</v>
      </c>
      <c r="J131" s="283" t="s">
        <v>529</v>
      </c>
      <c r="K131" s="283" t="s">
        <v>433</v>
      </c>
      <c r="L131" s="283">
        <v>1419</v>
      </c>
      <c r="M131" s="283" t="s">
        <v>707</v>
      </c>
      <c r="N131" s="283" t="s">
        <v>708</v>
      </c>
      <c r="O131" s="283" t="s">
        <v>484</v>
      </c>
      <c r="P131" s="283" t="s">
        <v>485</v>
      </c>
      <c r="Q131" s="283" t="s">
        <v>709</v>
      </c>
      <c r="R131" s="283" t="s">
        <v>493</v>
      </c>
      <c r="S131" s="283" t="s">
        <v>509</v>
      </c>
      <c r="T131" s="283" t="s">
        <v>510</v>
      </c>
      <c r="U131" s="286" t="s">
        <v>506</v>
      </c>
      <c r="V131" s="283" t="s">
        <v>490</v>
      </c>
      <c r="W131" s="286">
        <f t="shared" si="72"/>
        <v>125000</v>
      </c>
      <c r="X131" s="287">
        <v>125</v>
      </c>
      <c r="Y131" s="290">
        <v>125028.25</v>
      </c>
      <c r="Z131" s="287" t="s">
        <v>710</v>
      </c>
      <c r="AA131" s="291">
        <v>8.2500000000000004E-2</v>
      </c>
      <c r="AB131" s="291">
        <v>8.2500000000000004E-2</v>
      </c>
      <c r="AC131" s="297">
        <v>45105</v>
      </c>
      <c r="AD131" s="297">
        <v>46590</v>
      </c>
      <c r="AE131" s="289">
        <f>+AD131-AC131</f>
        <v>1485</v>
      </c>
      <c r="AF131" s="290">
        <v>125028.25</v>
      </c>
      <c r="AG131" s="290">
        <v>124647.36</v>
      </c>
      <c r="AH131" s="284">
        <v>45138</v>
      </c>
      <c r="AI131" s="283">
        <f t="shared" si="57"/>
        <v>32</v>
      </c>
      <c r="AJ131" s="290">
        <f t="shared" ref="AJ131:AJ134" si="73">+AF131+AP131+AQ131+AO131</f>
        <v>125034.82682867329</v>
      </c>
      <c r="AK131" s="283">
        <v>8070727</v>
      </c>
      <c r="AL131" s="290">
        <f t="shared" si="68"/>
        <v>465.8586849315069</v>
      </c>
      <c r="AM131" s="291">
        <v>0.04</v>
      </c>
      <c r="AN131" s="290">
        <v>7269.55</v>
      </c>
      <c r="AO131" s="287">
        <v>0</v>
      </c>
      <c r="AP131" s="290">
        <v>6.0287596171889666</v>
      </c>
      <c r="AQ131" s="290">
        <v>0.54806905610808787</v>
      </c>
      <c r="AR131" s="301"/>
    </row>
    <row r="132" spans="1:49" hidden="1">
      <c r="A132" s="283">
        <v>1010291</v>
      </c>
      <c r="B132" s="283">
        <f t="shared" ref="B132:B152" si="74">+B131+1</f>
        <v>2005</v>
      </c>
      <c r="C132" s="284">
        <v>45106</v>
      </c>
      <c r="D132" s="283" t="s">
        <v>479</v>
      </c>
      <c r="E132" s="283" t="s">
        <v>480</v>
      </c>
      <c r="F132" s="283">
        <v>8294</v>
      </c>
      <c r="G132" s="285">
        <v>17169</v>
      </c>
      <c r="H132" s="283" t="s">
        <v>707</v>
      </c>
      <c r="I132" s="283" t="s">
        <v>481</v>
      </c>
      <c r="J132" s="283" t="s">
        <v>529</v>
      </c>
      <c r="K132" s="283" t="s">
        <v>433</v>
      </c>
      <c r="L132" s="283">
        <v>1419</v>
      </c>
      <c r="M132" s="283" t="s">
        <v>707</v>
      </c>
      <c r="N132" s="283" t="s">
        <v>708</v>
      </c>
      <c r="O132" s="283" t="s">
        <v>484</v>
      </c>
      <c r="P132" s="283" t="s">
        <v>485</v>
      </c>
      <c r="Q132" s="283" t="s">
        <v>709</v>
      </c>
      <c r="R132" s="283" t="s">
        <v>493</v>
      </c>
      <c r="S132" s="283" t="s">
        <v>509</v>
      </c>
      <c r="T132" s="283" t="s">
        <v>510</v>
      </c>
      <c r="U132" s="286" t="s">
        <v>506</v>
      </c>
      <c r="V132" s="283" t="s">
        <v>490</v>
      </c>
      <c r="W132" s="286">
        <f t="shared" si="72"/>
        <v>125000</v>
      </c>
      <c r="X132" s="287">
        <v>125</v>
      </c>
      <c r="Y132" s="290">
        <v>125028.25</v>
      </c>
      <c r="Z132" s="287" t="s">
        <v>710</v>
      </c>
      <c r="AA132" s="291">
        <v>8.2500000000000004E-2</v>
      </c>
      <c r="AB132" s="291">
        <v>8.2500000000000004E-2</v>
      </c>
      <c r="AC132" s="297">
        <v>45105</v>
      </c>
      <c r="AD132" s="297">
        <v>46590</v>
      </c>
      <c r="AE132" s="289">
        <f>+AD132-AC132</f>
        <v>1485</v>
      </c>
      <c r="AF132" s="290">
        <v>125028.25</v>
      </c>
      <c r="AG132" s="290">
        <v>125133.77</v>
      </c>
      <c r="AH132" s="284">
        <v>45166</v>
      </c>
      <c r="AI132" s="283">
        <f t="shared" si="57"/>
        <v>60</v>
      </c>
      <c r="AJ132" s="290">
        <f t="shared" si="73"/>
        <v>125040.58155376243</v>
      </c>
      <c r="AK132" s="283">
        <v>8070727</v>
      </c>
      <c r="AL132" s="290">
        <f t="shared" si="68"/>
        <v>770.72208904109607</v>
      </c>
      <c r="AM132" s="291">
        <v>4.4999999999999998E-2</v>
      </c>
      <c r="AN132" s="290">
        <v>7269.55</v>
      </c>
      <c r="AO132" s="287">
        <v>0</v>
      </c>
      <c r="AP132" s="290">
        <v>11.303924282229312</v>
      </c>
      <c r="AQ132" s="290">
        <v>1.0276294802026646</v>
      </c>
      <c r="AR132" s="301"/>
    </row>
    <row r="133" spans="1:49" hidden="1">
      <c r="A133" s="283">
        <v>1010292</v>
      </c>
      <c r="B133" s="283">
        <f t="shared" si="74"/>
        <v>2006</v>
      </c>
      <c r="C133" s="284">
        <v>45106</v>
      </c>
      <c r="D133" s="283" t="s">
        <v>479</v>
      </c>
      <c r="E133" s="283" t="s">
        <v>480</v>
      </c>
      <c r="F133" s="283">
        <v>8294</v>
      </c>
      <c r="G133" s="285">
        <v>8820</v>
      </c>
      <c r="H133" s="283" t="s">
        <v>711</v>
      </c>
      <c r="I133" s="283" t="s">
        <v>481</v>
      </c>
      <c r="J133" s="283" t="s">
        <v>621</v>
      </c>
      <c r="K133" s="283" t="s">
        <v>433</v>
      </c>
      <c r="L133" s="283">
        <v>109</v>
      </c>
      <c r="M133" s="283" t="s">
        <v>712</v>
      </c>
      <c r="N133" s="283" t="s">
        <v>713</v>
      </c>
      <c r="O133" s="283" t="s">
        <v>484</v>
      </c>
      <c r="P133" s="283" t="s">
        <v>485</v>
      </c>
      <c r="Q133" s="283" t="s">
        <v>709</v>
      </c>
      <c r="R133" s="283" t="s">
        <v>493</v>
      </c>
      <c r="S133" s="283" t="s">
        <v>509</v>
      </c>
      <c r="T133" s="283" t="s">
        <v>510</v>
      </c>
      <c r="U133" s="286" t="s">
        <v>506</v>
      </c>
      <c r="V133" s="283" t="s">
        <v>490</v>
      </c>
      <c r="W133" s="286">
        <f t="shared" si="72"/>
        <v>100000</v>
      </c>
      <c r="X133" s="287">
        <v>100</v>
      </c>
      <c r="Y133" s="290">
        <v>100022.6</v>
      </c>
      <c r="Z133" s="287" t="s">
        <v>714</v>
      </c>
      <c r="AA133" s="291">
        <v>8.2500000000000004E-2</v>
      </c>
      <c r="AB133" s="291">
        <v>8.2500000000000004E-2</v>
      </c>
      <c r="AC133" s="297">
        <v>45105</v>
      </c>
      <c r="AD133" s="297">
        <v>46590</v>
      </c>
      <c r="AE133" s="289">
        <f>+AD133-AC133</f>
        <v>1485</v>
      </c>
      <c r="AF133" s="290">
        <v>100022.6</v>
      </c>
      <c r="AG133" s="290">
        <v>100516.48</v>
      </c>
      <c r="AH133" s="284">
        <v>45286</v>
      </c>
      <c r="AI133" s="283">
        <f t="shared" si="57"/>
        <v>180</v>
      </c>
      <c r="AJ133" s="290">
        <f t="shared" si="73"/>
        <v>100046.77</v>
      </c>
      <c r="AK133" s="283">
        <v>8070727</v>
      </c>
      <c r="AL133" s="290">
        <f t="shared" si="68"/>
        <v>863.20873972602749</v>
      </c>
      <c r="AM133" s="291">
        <v>6.5000000000000002E-2</v>
      </c>
      <c r="AN133" s="290">
        <v>7269.55</v>
      </c>
      <c r="AO133" s="287">
        <v>0</v>
      </c>
      <c r="AP133" s="290">
        <f>19.73+1.97</f>
        <v>21.7</v>
      </c>
      <c r="AQ133" s="290">
        <v>2.4700000000000002</v>
      </c>
      <c r="AR133" s="301"/>
    </row>
    <row r="134" spans="1:49" hidden="1">
      <c r="A134" s="283">
        <v>1010293</v>
      </c>
      <c r="B134" s="283">
        <f t="shared" si="74"/>
        <v>2007</v>
      </c>
      <c r="C134" s="284">
        <v>45106</v>
      </c>
      <c r="D134" s="283" t="s">
        <v>479</v>
      </c>
      <c r="E134" s="283" t="s">
        <v>480</v>
      </c>
      <c r="F134" s="283">
        <v>8294</v>
      </c>
      <c r="G134" s="285">
        <v>17384</v>
      </c>
      <c r="H134" s="283" t="s">
        <v>375</v>
      </c>
      <c r="I134" s="283" t="s">
        <v>481</v>
      </c>
      <c r="J134" s="283" t="s">
        <v>482</v>
      </c>
      <c r="K134" s="283" t="s">
        <v>433</v>
      </c>
      <c r="L134" s="283">
        <v>1443</v>
      </c>
      <c r="M134" s="283" t="s">
        <v>375</v>
      </c>
      <c r="N134" s="283" t="s">
        <v>483</v>
      </c>
      <c r="O134" s="283" t="s">
        <v>484</v>
      </c>
      <c r="P134" s="283" t="s">
        <v>485</v>
      </c>
      <c r="Q134" s="283" t="s">
        <v>486</v>
      </c>
      <c r="R134" s="283" t="s">
        <v>487</v>
      </c>
      <c r="S134" s="283" t="s">
        <v>488</v>
      </c>
      <c r="T134" s="283" t="s">
        <v>489</v>
      </c>
      <c r="U134" s="283" t="s">
        <v>32</v>
      </c>
      <c r="V134" s="283" t="s">
        <v>490</v>
      </c>
      <c r="W134" s="286">
        <f t="shared" si="72"/>
        <v>638000000</v>
      </c>
      <c r="X134" s="287">
        <v>638</v>
      </c>
      <c r="Y134" s="287">
        <v>641801781</v>
      </c>
      <c r="Z134" s="287" t="s">
        <v>715</v>
      </c>
      <c r="AA134" s="288">
        <v>7.4999999999999997E-2</v>
      </c>
      <c r="AB134" s="288">
        <v>7.4999999999999997E-2</v>
      </c>
      <c r="AC134" s="284">
        <v>44470</v>
      </c>
      <c r="AD134" s="284">
        <v>48121</v>
      </c>
      <c r="AE134" s="289">
        <f t="shared" ref="AE134" si="75">+AD134-AC134</f>
        <v>3651</v>
      </c>
      <c r="AF134" s="287">
        <v>641801781</v>
      </c>
      <c r="AG134" s="287">
        <v>638792044</v>
      </c>
      <c r="AH134" s="284">
        <v>45113</v>
      </c>
      <c r="AI134" s="283">
        <f t="shared" si="57"/>
        <v>7</v>
      </c>
      <c r="AJ134" s="287">
        <f t="shared" si="73"/>
        <v>641813227.93039215</v>
      </c>
      <c r="AK134" s="283">
        <v>8070726</v>
      </c>
      <c r="AL134" s="290">
        <f t="shared" si="68"/>
        <v>0</v>
      </c>
      <c r="AM134" s="291">
        <v>7.4999999999999997E-2</v>
      </c>
      <c r="AN134" s="290">
        <v>7269.55</v>
      </c>
      <c r="AO134" s="287">
        <v>0</v>
      </c>
      <c r="AP134" s="287">
        <v>10831.504027021954</v>
      </c>
      <c r="AQ134" s="287">
        <v>615.42636517170195</v>
      </c>
      <c r="AR134" s="301"/>
    </row>
    <row r="135" spans="1:49" hidden="1">
      <c r="A135" s="283">
        <v>1010294</v>
      </c>
      <c r="B135" s="283">
        <f t="shared" si="74"/>
        <v>2008</v>
      </c>
      <c r="C135" s="284">
        <v>45106</v>
      </c>
      <c r="D135" s="283" t="s">
        <v>479</v>
      </c>
      <c r="E135" s="283" t="s">
        <v>480</v>
      </c>
      <c r="F135" s="283">
        <v>8294</v>
      </c>
      <c r="G135" s="285">
        <v>17384</v>
      </c>
      <c r="H135" s="283" t="s">
        <v>375</v>
      </c>
      <c r="I135" s="283" t="s">
        <v>481</v>
      </c>
      <c r="J135" s="283" t="s">
        <v>482</v>
      </c>
      <c r="K135" s="283" t="s">
        <v>433</v>
      </c>
      <c r="L135" s="283">
        <v>1443</v>
      </c>
      <c r="M135" s="283" t="s">
        <v>375</v>
      </c>
      <c r="N135" s="283" t="s">
        <v>483</v>
      </c>
      <c r="O135" s="283" t="s">
        <v>484</v>
      </c>
      <c r="P135" s="283" t="s">
        <v>485</v>
      </c>
      <c r="Q135" s="283" t="s">
        <v>549</v>
      </c>
      <c r="R135" s="283" t="s">
        <v>487</v>
      </c>
      <c r="S135" s="283" t="s">
        <v>488</v>
      </c>
      <c r="T135" s="283" t="s">
        <v>489</v>
      </c>
      <c r="U135" s="283" t="s">
        <v>32</v>
      </c>
      <c r="V135" s="283" t="s">
        <v>490</v>
      </c>
      <c r="W135" s="286">
        <f t="shared" si="72"/>
        <v>3758000000</v>
      </c>
      <c r="X135" s="287">
        <v>3758</v>
      </c>
      <c r="Y135" s="287">
        <v>3778004914.9999995</v>
      </c>
      <c r="Z135" s="287" t="s">
        <v>716</v>
      </c>
      <c r="AA135" s="288">
        <v>6.7000000000000004E-2</v>
      </c>
      <c r="AB135" s="288">
        <v>6.7000000000000004E-2</v>
      </c>
      <c r="AC135" s="284">
        <v>44470</v>
      </c>
      <c r="AD135" s="284">
        <v>47025</v>
      </c>
      <c r="AE135" s="289">
        <f>+AD135-AC135</f>
        <v>2555</v>
      </c>
      <c r="AF135" s="287">
        <v>3778004914.9999995</v>
      </c>
      <c r="AG135" s="287">
        <v>3762164653.0000005</v>
      </c>
      <c r="AH135" s="284">
        <v>45113</v>
      </c>
      <c r="AI135" s="283">
        <f t="shared" si="57"/>
        <v>7</v>
      </c>
      <c r="AJ135" s="287">
        <f>+AF135+AP135+AQ135+AO135</f>
        <v>3778072298.046567</v>
      </c>
      <c r="AK135" s="283">
        <v>8070726</v>
      </c>
      <c r="AL135" s="290">
        <f t="shared" si="68"/>
        <v>0</v>
      </c>
      <c r="AM135" s="291">
        <v>6.7000000000000004E-2</v>
      </c>
      <c r="AN135" s="290">
        <v>7269.55</v>
      </c>
      <c r="AO135" s="287">
        <v>0</v>
      </c>
      <c r="AP135" s="287">
        <v>63760.302128279232</v>
      </c>
      <c r="AQ135" s="287">
        <v>3622.7444391067747</v>
      </c>
      <c r="AR135" s="301"/>
    </row>
    <row r="136" spans="1:49" hidden="1">
      <c r="A136" s="283">
        <v>1010295</v>
      </c>
      <c r="B136" s="283">
        <f t="shared" si="74"/>
        <v>2009</v>
      </c>
      <c r="C136" s="284">
        <v>45106</v>
      </c>
      <c r="D136" s="283" t="s">
        <v>479</v>
      </c>
      <c r="E136" s="283" t="s">
        <v>480</v>
      </c>
      <c r="F136" s="283">
        <v>8294</v>
      </c>
      <c r="G136" s="285">
        <v>17384</v>
      </c>
      <c r="H136" s="283" t="s">
        <v>375</v>
      </c>
      <c r="I136" s="283" t="s">
        <v>481</v>
      </c>
      <c r="J136" s="283" t="s">
        <v>482</v>
      </c>
      <c r="K136" s="283" t="s">
        <v>433</v>
      </c>
      <c r="L136" s="283">
        <v>1443</v>
      </c>
      <c r="M136" s="283" t="s">
        <v>375</v>
      </c>
      <c r="N136" s="283" t="s">
        <v>483</v>
      </c>
      <c r="O136" s="283" t="s">
        <v>484</v>
      </c>
      <c r="P136" s="283" t="s">
        <v>485</v>
      </c>
      <c r="Q136" s="283" t="s">
        <v>551</v>
      </c>
      <c r="R136" s="283" t="s">
        <v>487</v>
      </c>
      <c r="S136" s="283" t="s">
        <v>488</v>
      </c>
      <c r="T136" s="283" t="s">
        <v>489</v>
      </c>
      <c r="U136" s="283" t="s">
        <v>32</v>
      </c>
      <c r="V136" s="283" t="s">
        <v>490</v>
      </c>
      <c r="W136" s="286">
        <f t="shared" si="72"/>
        <v>7985000000</v>
      </c>
      <c r="X136" s="287">
        <v>7985</v>
      </c>
      <c r="Y136" s="287">
        <v>7985000000</v>
      </c>
      <c r="Z136" s="287" t="s">
        <v>717</v>
      </c>
      <c r="AA136" s="288">
        <v>6.7000000000000004E-2</v>
      </c>
      <c r="AB136" s="288">
        <v>6.7000000000000004E-2</v>
      </c>
      <c r="AC136" s="284">
        <v>44470</v>
      </c>
      <c r="AD136" s="284">
        <v>47025</v>
      </c>
      <c r="AE136" s="289">
        <v>2555</v>
      </c>
      <c r="AF136" s="287">
        <v>7985000000</v>
      </c>
      <c r="AG136" s="287">
        <v>7994188219</v>
      </c>
      <c r="AH136" s="284">
        <v>45113</v>
      </c>
      <c r="AI136" s="283">
        <f t="shared" si="57"/>
        <v>7</v>
      </c>
      <c r="AJ136" s="287">
        <f t="shared" ref="AJ136:AJ152" si="76">+AF136+AP136+AQ136+AO136</f>
        <v>7985142417.3972597</v>
      </c>
      <c r="AK136" s="283">
        <v>8070726</v>
      </c>
      <c r="AL136" s="290">
        <f t="shared" si="68"/>
        <v>147.458770365372</v>
      </c>
      <c r="AM136" s="291">
        <v>0.06</v>
      </c>
      <c r="AN136" s="290">
        <v>7269.55</v>
      </c>
      <c r="AO136" s="287">
        <v>0</v>
      </c>
      <c r="AP136" s="287">
        <v>134760.54794520547</v>
      </c>
      <c r="AQ136" s="287">
        <v>7656.8493150684935</v>
      </c>
      <c r="AR136" s="301"/>
    </row>
    <row r="137" spans="1:49" s="148" customFormat="1">
      <c r="A137" s="305">
        <v>1010296</v>
      </c>
      <c r="B137" s="305">
        <f t="shared" si="74"/>
        <v>2010</v>
      </c>
      <c r="C137" s="302">
        <v>45106</v>
      </c>
      <c r="D137" s="305" t="s">
        <v>479</v>
      </c>
      <c r="E137" s="305" t="s">
        <v>480</v>
      </c>
      <c r="F137" s="305">
        <v>8294</v>
      </c>
      <c r="G137" s="306">
        <v>21184</v>
      </c>
      <c r="H137" s="305" t="s">
        <v>528</v>
      </c>
      <c r="I137" s="305" t="s">
        <v>481</v>
      </c>
      <c r="J137" s="305" t="s">
        <v>529</v>
      </c>
      <c r="K137" s="305" t="s">
        <v>433</v>
      </c>
      <c r="L137" s="305">
        <v>1893</v>
      </c>
      <c r="M137" s="305" t="s">
        <v>528</v>
      </c>
      <c r="N137" s="305" t="s">
        <v>530</v>
      </c>
      <c r="O137" s="305" t="s">
        <v>484</v>
      </c>
      <c r="P137" s="305" t="s">
        <v>485</v>
      </c>
      <c r="Q137" s="305" t="s">
        <v>518</v>
      </c>
      <c r="R137" s="305" t="s">
        <v>493</v>
      </c>
      <c r="S137" s="305" t="s">
        <v>515</v>
      </c>
      <c r="T137" s="305" t="s">
        <v>516</v>
      </c>
      <c r="U137" s="305" t="s">
        <v>506</v>
      </c>
      <c r="V137" s="305" t="s">
        <v>490</v>
      </c>
      <c r="W137" s="307">
        <f t="shared" si="72"/>
        <v>70000</v>
      </c>
      <c r="X137" s="308">
        <v>70</v>
      </c>
      <c r="Y137" s="292">
        <v>70738.36</v>
      </c>
      <c r="Z137" s="308" t="s">
        <v>718</v>
      </c>
      <c r="AA137" s="309">
        <v>5.5E-2</v>
      </c>
      <c r="AB137" s="309">
        <v>5.5E-2</v>
      </c>
      <c r="AC137" s="302">
        <v>44672</v>
      </c>
      <c r="AD137" s="302">
        <v>45582</v>
      </c>
      <c r="AE137" s="310">
        <f t="shared" ref="AE137:AE147" si="77">+AD137-AC137</f>
        <v>910</v>
      </c>
      <c r="AF137" s="292">
        <v>70738.36</v>
      </c>
      <c r="AG137" s="292">
        <v>70810.259999999995</v>
      </c>
      <c r="AH137" s="302">
        <v>45113</v>
      </c>
      <c r="AI137" s="305">
        <f t="shared" si="57"/>
        <v>7</v>
      </c>
      <c r="AJ137" s="292">
        <f t="shared" si="76"/>
        <v>70739.920119909933</v>
      </c>
      <c r="AK137" s="305">
        <v>8070726</v>
      </c>
      <c r="AL137" s="292">
        <f t="shared" si="68"/>
        <v>2.7132521643835639</v>
      </c>
      <c r="AM137" s="311">
        <v>5.2999999999999999E-2</v>
      </c>
      <c r="AN137" s="292">
        <v>7269.55</v>
      </c>
      <c r="AO137" s="308">
        <v>0</v>
      </c>
      <c r="AP137" s="292">
        <v>1.4922886094952148</v>
      </c>
      <c r="AQ137" s="292">
        <v>6.7831300431600669E-2</v>
      </c>
      <c r="AR137" s="312"/>
      <c r="AS137" s="313">
        <f t="shared" ref="AS137:AS140" si="78">+AD137-AC137</f>
        <v>910</v>
      </c>
      <c r="AT137" s="254">
        <f t="shared" ref="AT137:AT140" si="79">+AG137-AF137</f>
        <v>71.899999999994179</v>
      </c>
      <c r="AU137" s="252">
        <f t="shared" ref="AU137:AU140" si="80">+AT137/AS137</f>
        <v>7.9010989010982621E-2</v>
      </c>
      <c r="AV137" s="254">
        <f t="shared" ref="AV137:AV138" si="81">+AH137-C137</f>
        <v>7</v>
      </c>
      <c r="AW137" s="254">
        <f t="shared" ref="AW137:AW140" si="82">+AT137*AV137</f>
        <v>503.29999999995925</v>
      </c>
    </row>
    <row r="138" spans="1:49" s="148" customFormat="1">
      <c r="A138" s="305">
        <v>1010297</v>
      </c>
      <c r="B138" s="305">
        <f t="shared" si="74"/>
        <v>2011</v>
      </c>
      <c r="C138" s="302">
        <v>45106</v>
      </c>
      <c r="D138" s="305" t="s">
        <v>479</v>
      </c>
      <c r="E138" s="305" t="s">
        <v>480</v>
      </c>
      <c r="F138" s="305">
        <v>8294</v>
      </c>
      <c r="G138" s="306">
        <v>21184</v>
      </c>
      <c r="H138" s="305" t="s">
        <v>528</v>
      </c>
      <c r="I138" s="305" t="s">
        <v>481</v>
      </c>
      <c r="J138" s="305" t="s">
        <v>529</v>
      </c>
      <c r="K138" s="305" t="s">
        <v>433</v>
      </c>
      <c r="L138" s="305">
        <v>1893</v>
      </c>
      <c r="M138" s="305" t="s">
        <v>528</v>
      </c>
      <c r="N138" s="305" t="s">
        <v>530</v>
      </c>
      <c r="O138" s="305" t="s">
        <v>484</v>
      </c>
      <c r="P138" s="305" t="s">
        <v>485</v>
      </c>
      <c r="Q138" s="305" t="s">
        <v>514</v>
      </c>
      <c r="R138" s="305" t="s">
        <v>493</v>
      </c>
      <c r="S138" s="305" t="s">
        <v>515</v>
      </c>
      <c r="T138" s="305" t="s">
        <v>516</v>
      </c>
      <c r="U138" s="305" t="s">
        <v>506</v>
      </c>
      <c r="V138" s="305" t="s">
        <v>490</v>
      </c>
      <c r="W138" s="307">
        <f t="shared" si="72"/>
        <v>250000</v>
      </c>
      <c r="X138" s="308">
        <v>250</v>
      </c>
      <c r="Y138" s="292">
        <v>252708.9</v>
      </c>
      <c r="Z138" s="308" t="s">
        <v>719</v>
      </c>
      <c r="AA138" s="309">
        <v>5.6500000000000002E-2</v>
      </c>
      <c r="AB138" s="309">
        <v>5.6500000000000002E-2</v>
      </c>
      <c r="AC138" s="302">
        <v>44672</v>
      </c>
      <c r="AD138" s="302">
        <v>45764</v>
      </c>
      <c r="AE138" s="310">
        <f t="shared" si="77"/>
        <v>1092</v>
      </c>
      <c r="AF138" s="292">
        <v>252708.9</v>
      </c>
      <c r="AG138" s="292">
        <v>252973.04</v>
      </c>
      <c r="AH138" s="302">
        <v>45113</v>
      </c>
      <c r="AI138" s="305">
        <f t="shared" si="57"/>
        <v>7</v>
      </c>
      <c r="AJ138" s="292">
        <f t="shared" si="76"/>
        <v>252713.40721908424</v>
      </c>
      <c r="AK138" s="305">
        <v>8070727</v>
      </c>
      <c r="AL138" s="292">
        <f t="shared" si="68"/>
        <v>9.6929441095890496</v>
      </c>
      <c r="AM138" s="311">
        <v>5.45E-2</v>
      </c>
      <c r="AN138" s="292">
        <v>7269.55</v>
      </c>
      <c r="AO138" s="308">
        <v>0</v>
      </c>
      <c r="AP138" s="292">
        <v>4.2648954775755303</v>
      </c>
      <c r="AQ138" s="292">
        <v>0.24232360668042785</v>
      </c>
      <c r="AR138" s="312"/>
      <c r="AS138" s="313">
        <f t="shared" si="78"/>
        <v>1092</v>
      </c>
      <c r="AT138" s="254">
        <f t="shared" si="79"/>
        <v>264.14000000001397</v>
      </c>
      <c r="AU138" s="252">
        <f t="shared" si="80"/>
        <v>0.24188644688645969</v>
      </c>
      <c r="AV138" s="254">
        <f t="shared" si="81"/>
        <v>7</v>
      </c>
      <c r="AW138" s="254">
        <f t="shared" si="82"/>
        <v>1848.9800000000978</v>
      </c>
    </row>
    <row r="139" spans="1:49" s="148" customFormat="1">
      <c r="A139" s="305">
        <v>1010299</v>
      </c>
      <c r="B139" s="305">
        <f t="shared" si="74"/>
        <v>2012</v>
      </c>
      <c r="C139" s="302">
        <v>45106</v>
      </c>
      <c r="D139" s="305" t="s">
        <v>479</v>
      </c>
      <c r="E139" s="305" t="s">
        <v>480</v>
      </c>
      <c r="F139" s="305">
        <v>8294</v>
      </c>
      <c r="G139" s="306">
        <v>21184</v>
      </c>
      <c r="H139" s="305" t="s">
        <v>528</v>
      </c>
      <c r="I139" s="305" t="s">
        <v>481</v>
      </c>
      <c r="J139" s="305" t="s">
        <v>529</v>
      </c>
      <c r="K139" s="305" t="s">
        <v>433</v>
      </c>
      <c r="L139" s="305">
        <v>1893</v>
      </c>
      <c r="M139" s="305" t="s">
        <v>528</v>
      </c>
      <c r="N139" s="305" t="s">
        <v>530</v>
      </c>
      <c r="O139" s="305" t="s">
        <v>484</v>
      </c>
      <c r="P139" s="305" t="s">
        <v>485</v>
      </c>
      <c r="Q139" s="305" t="s">
        <v>504</v>
      </c>
      <c r="R139" s="305" t="s">
        <v>493</v>
      </c>
      <c r="S139" s="305" t="s">
        <v>500</v>
      </c>
      <c r="T139" s="305" t="s">
        <v>505</v>
      </c>
      <c r="U139" s="305" t="s">
        <v>506</v>
      </c>
      <c r="V139" s="305" t="s">
        <v>490</v>
      </c>
      <c r="W139" s="307">
        <f t="shared" si="72"/>
        <v>19000</v>
      </c>
      <c r="X139" s="308">
        <v>19</v>
      </c>
      <c r="Y139" s="292">
        <v>19306.080000000002</v>
      </c>
      <c r="Z139" s="308" t="s">
        <v>720</v>
      </c>
      <c r="AA139" s="309">
        <v>7.0000000000000007E-2</v>
      </c>
      <c r="AB139" s="309">
        <v>7.0000000000000007E-2</v>
      </c>
      <c r="AC139" s="302">
        <v>44749</v>
      </c>
      <c r="AD139" s="302">
        <v>47297</v>
      </c>
      <c r="AE139" s="310">
        <f t="shared" si="77"/>
        <v>2548</v>
      </c>
      <c r="AF139" s="292">
        <v>19306.080000000002</v>
      </c>
      <c r="AG139" s="292">
        <v>18994.669999999998</v>
      </c>
      <c r="AH139" s="302">
        <v>45113</v>
      </c>
      <c r="AI139" s="305">
        <f t="shared" si="57"/>
        <v>7</v>
      </c>
      <c r="AJ139" s="292">
        <f t="shared" si="76"/>
        <v>19306.424335876902</v>
      </c>
      <c r="AK139" s="305">
        <v>8070727</v>
      </c>
      <c r="AL139" s="292">
        <f t="shared" si="68"/>
        <v>5.7389306301369896</v>
      </c>
      <c r="AM139" s="311">
        <v>5.45E-2</v>
      </c>
      <c r="AN139" s="292">
        <v>7269.55</v>
      </c>
      <c r="AO139" s="308">
        <v>0</v>
      </c>
      <c r="AP139" s="292">
        <v>0.32582319534621879</v>
      </c>
      <c r="AQ139" s="292">
        <v>1.8512681553762431E-2</v>
      </c>
      <c r="AR139" s="312"/>
      <c r="AS139" s="313">
        <f t="shared" si="78"/>
        <v>2548</v>
      </c>
      <c r="AT139" s="254">
        <f>+AG139-AF139</f>
        <v>-311.41000000000349</v>
      </c>
      <c r="AU139" s="252">
        <f t="shared" si="80"/>
        <v>-0.12221742543171252</v>
      </c>
      <c r="AV139" s="254">
        <f>+AH139-C139</f>
        <v>7</v>
      </c>
      <c r="AW139" s="254">
        <f t="shared" si="82"/>
        <v>-2179.8700000000244</v>
      </c>
    </row>
    <row r="140" spans="1:49" s="148" customFormat="1">
      <c r="A140" s="305">
        <v>1010300</v>
      </c>
      <c r="B140" s="305">
        <f t="shared" si="74"/>
        <v>2013</v>
      </c>
      <c r="C140" s="302">
        <v>45106</v>
      </c>
      <c r="D140" s="305" t="s">
        <v>479</v>
      </c>
      <c r="E140" s="305" t="s">
        <v>480</v>
      </c>
      <c r="F140" s="305">
        <v>8294</v>
      </c>
      <c r="G140" s="306">
        <v>21184</v>
      </c>
      <c r="H140" s="305" t="s">
        <v>528</v>
      </c>
      <c r="I140" s="305" t="s">
        <v>481</v>
      </c>
      <c r="J140" s="305" t="s">
        <v>529</v>
      </c>
      <c r="K140" s="305" t="s">
        <v>433</v>
      </c>
      <c r="L140" s="305">
        <v>1893</v>
      </c>
      <c r="M140" s="305" t="s">
        <v>528</v>
      </c>
      <c r="N140" s="305" t="s">
        <v>530</v>
      </c>
      <c r="O140" s="305" t="s">
        <v>484</v>
      </c>
      <c r="P140" s="305" t="s">
        <v>485</v>
      </c>
      <c r="Q140" s="305" t="s">
        <v>628</v>
      </c>
      <c r="R140" s="305" t="s">
        <v>493</v>
      </c>
      <c r="S140" s="305" t="s">
        <v>509</v>
      </c>
      <c r="T140" s="305" t="s">
        <v>510</v>
      </c>
      <c r="U140" s="307" t="s">
        <v>506</v>
      </c>
      <c r="V140" s="305" t="s">
        <v>490</v>
      </c>
      <c r="W140" s="307">
        <f t="shared" si="72"/>
        <v>14000</v>
      </c>
      <c r="X140" s="308">
        <v>14</v>
      </c>
      <c r="Y140" s="292">
        <v>14000</v>
      </c>
      <c r="Z140" s="308" t="s">
        <v>721</v>
      </c>
      <c r="AA140" s="311">
        <v>7.2499999999999995E-2</v>
      </c>
      <c r="AB140" s="311">
        <v>7.2499999999999995E-2</v>
      </c>
      <c r="AC140" s="314">
        <v>44833</v>
      </c>
      <c r="AD140" s="314">
        <v>45862</v>
      </c>
      <c r="AE140" s="310">
        <f t="shared" si="77"/>
        <v>1029</v>
      </c>
      <c r="AF140" s="292">
        <v>14000</v>
      </c>
      <c r="AG140" s="292">
        <v>14014.63</v>
      </c>
      <c r="AH140" s="302">
        <v>45113</v>
      </c>
      <c r="AI140" s="305">
        <f t="shared" si="57"/>
        <v>7</v>
      </c>
      <c r="AJ140" s="292">
        <f t="shared" si="76"/>
        <v>14000.249698630138</v>
      </c>
      <c r="AK140" s="305">
        <v>8070727</v>
      </c>
      <c r="AL140" s="292">
        <f t="shared" si="68"/>
        <v>4.8328767123287655</v>
      </c>
      <c r="AM140" s="311">
        <v>5.45E-2</v>
      </c>
      <c r="AN140" s="292">
        <v>7269.55</v>
      </c>
      <c r="AO140" s="308">
        <v>0</v>
      </c>
      <c r="AP140" s="292">
        <v>0.23627397260273972</v>
      </c>
      <c r="AQ140" s="292">
        <v>1.3424657534246575E-2</v>
      </c>
      <c r="AR140" s="312"/>
      <c r="AS140" s="313">
        <f t="shared" si="78"/>
        <v>1029</v>
      </c>
      <c r="AT140" s="254">
        <f t="shared" si="79"/>
        <v>14.6299999999992</v>
      </c>
      <c r="AU140" s="252">
        <f t="shared" si="80"/>
        <v>1.4217687074829155E-2</v>
      </c>
      <c r="AV140" s="254">
        <f t="shared" ref="AV140" si="83">+AH140-C140</f>
        <v>7</v>
      </c>
      <c r="AW140" s="254">
        <f t="shared" si="82"/>
        <v>102.4099999999944</v>
      </c>
    </row>
    <row r="141" spans="1:49" hidden="1">
      <c r="A141" s="283">
        <v>1010305</v>
      </c>
      <c r="B141" s="283">
        <f t="shared" si="74"/>
        <v>2014</v>
      </c>
      <c r="C141" s="284">
        <v>45106</v>
      </c>
      <c r="D141" s="283" t="s">
        <v>479</v>
      </c>
      <c r="E141" s="283" t="s">
        <v>480</v>
      </c>
      <c r="F141" s="283">
        <v>8294</v>
      </c>
      <c r="G141" s="285">
        <v>17383</v>
      </c>
      <c r="H141" s="283" t="s">
        <v>376</v>
      </c>
      <c r="I141" s="283" t="s">
        <v>481</v>
      </c>
      <c r="J141" s="283" t="s">
        <v>482</v>
      </c>
      <c r="K141" s="283" t="s">
        <v>433</v>
      </c>
      <c r="L141" s="283">
        <v>1444</v>
      </c>
      <c r="M141" s="283" t="s">
        <v>376</v>
      </c>
      <c r="N141" s="283" t="s">
        <v>503</v>
      </c>
      <c r="O141" s="283" t="s">
        <v>484</v>
      </c>
      <c r="P141" s="283" t="s">
        <v>485</v>
      </c>
      <c r="Q141" s="283" t="s">
        <v>709</v>
      </c>
      <c r="R141" s="283" t="s">
        <v>493</v>
      </c>
      <c r="S141" s="283" t="s">
        <v>509</v>
      </c>
      <c r="T141" s="283" t="s">
        <v>510</v>
      </c>
      <c r="U141" s="286" t="s">
        <v>506</v>
      </c>
      <c r="V141" s="283" t="s">
        <v>490</v>
      </c>
      <c r="W141" s="286">
        <f t="shared" si="72"/>
        <v>400000</v>
      </c>
      <c r="X141" s="287">
        <v>400</v>
      </c>
      <c r="Y141" s="290">
        <v>400090.41</v>
      </c>
      <c r="Z141" s="287" t="s">
        <v>722</v>
      </c>
      <c r="AA141" s="291">
        <v>8.2500000000000004E-2</v>
      </c>
      <c r="AB141" s="291">
        <v>8.2500000000000004E-2</v>
      </c>
      <c r="AC141" s="297">
        <v>45105</v>
      </c>
      <c r="AD141" s="297">
        <v>46590</v>
      </c>
      <c r="AE141" s="289">
        <f t="shared" si="77"/>
        <v>1485</v>
      </c>
      <c r="AF141" s="290">
        <v>400090.41</v>
      </c>
      <c r="AG141" s="290">
        <v>400528.87</v>
      </c>
      <c r="AH141" s="284">
        <v>45111</v>
      </c>
      <c r="AI141" s="283">
        <f t="shared" si="57"/>
        <v>5</v>
      </c>
      <c r="AJ141" s="290">
        <f t="shared" si="76"/>
        <v>400095.50704222178</v>
      </c>
      <c r="AK141" s="283">
        <v>8070727</v>
      </c>
      <c r="AL141" s="290">
        <f t="shared" si="68"/>
        <v>13.701726369863025</v>
      </c>
      <c r="AM141" s="291">
        <v>0.08</v>
      </c>
      <c r="AN141" s="290">
        <v>7269.55</v>
      </c>
      <c r="AO141" s="287">
        <v>0</v>
      </c>
      <c r="AP141" s="290">
        <v>4.8230076937511726</v>
      </c>
      <c r="AQ141" s="290">
        <v>0.27403452805404388</v>
      </c>
      <c r="AR141" s="301"/>
    </row>
    <row r="142" spans="1:49" hidden="1">
      <c r="A142" s="283">
        <v>1010307</v>
      </c>
      <c r="B142" s="283">
        <f t="shared" si="74"/>
        <v>2015</v>
      </c>
      <c r="C142" s="284">
        <v>45106</v>
      </c>
      <c r="D142" s="283" t="s">
        <v>479</v>
      </c>
      <c r="E142" s="283" t="s">
        <v>480</v>
      </c>
      <c r="F142" s="283">
        <v>8294</v>
      </c>
      <c r="G142" s="285">
        <v>17383</v>
      </c>
      <c r="H142" s="283" t="s">
        <v>376</v>
      </c>
      <c r="I142" s="283" t="s">
        <v>481</v>
      </c>
      <c r="J142" s="283" t="s">
        <v>482</v>
      </c>
      <c r="K142" s="283" t="s">
        <v>433</v>
      </c>
      <c r="L142" s="283">
        <v>1444</v>
      </c>
      <c r="M142" s="283" t="s">
        <v>376</v>
      </c>
      <c r="N142" s="283" t="s">
        <v>503</v>
      </c>
      <c r="O142" s="283" t="s">
        <v>484</v>
      </c>
      <c r="P142" s="283" t="s">
        <v>485</v>
      </c>
      <c r="Q142" s="283" t="s">
        <v>709</v>
      </c>
      <c r="R142" s="283" t="s">
        <v>493</v>
      </c>
      <c r="S142" s="283" t="s">
        <v>509</v>
      </c>
      <c r="T142" s="283" t="s">
        <v>510</v>
      </c>
      <c r="U142" s="286" t="s">
        <v>506</v>
      </c>
      <c r="V142" s="283" t="s">
        <v>490</v>
      </c>
      <c r="W142" s="286">
        <f t="shared" si="72"/>
        <v>500000</v>
      </c>
      <c r="X142" s="287">
        <v>500</v>
      </c>
      <c r="Y142" s="290">
        <v>500113.01</v>
      </c>
      <c r="Z142" s="287" t="s">
        <v>723</v>
      </c>
      <c r="AA142" s="291">
        <v>8.2500000000000004E-2</v>
      </c>
      <c r="AB142" s="291">
        <v>8.2500000000000004E-2</v>
      </c>
      <c r="AC142" s="297">
        <v>45105</v>
      </c>
      <c r="AD142" s="297">
        <v>46590</v>
      </c>
      <c r="AE142" s="289">
        <f t="shared" si="77"/>
        <v>1485</v>
      </c>
      <c r="AF142" s="290">
        <v>500113.01</v>
      </c>
      <c r="AG142" s="290">
        <v>500222.63</v>
      </c>
      <c r="AH142" s="284">
        <v>45107</v>
      </c>
      <c r="AI142" s="283">
        <f t="shared" si="57"/>
        <v>1</v>
      </c>
      <c r="AJ142" s="290">
        <f t="shared" si="76"/>
        <v>500114.28426055546</v>
      </c>
      <c r="AK142" s="283">
        <v>8070727</v>
      </c>
      <c r="AL142" s="290">
        <f t="shared" si="68"/>
        <v>3.4254315753424689</v>
      </c>
      <c r="AM142" s="291">
        <v>0.08</v>
      </c>
      <c r="AN142" s="290">
        <v>7269.55</v>
      </c>
      <c r="AO142" s="287">
        <v>0</v>
      </c>
      <c r="AP142" s="290">
        <v>1.2057519234377934</v>
      </c>
      <c r="AQ142" s="290">
        <v>6.8508632013510984E-2</v>
      </c>
      <c r="AR142" s="301"/>
    </row>
    <row r="143" spans="1:49" hidden="1">
      <c r="A143" s="283">
        <v>1010309</v>
      </c>
      <c r="B143" s="283">
        <f t="shared" si="74"/>
        <v>2016</v>
      </c>
      <c r="C143" s="284">
        <v>45106</v>
      </c>
      <c r="D143" s="283" t="s">
        <v>479</v>
      </c>
      <c r="E143" s="283" t="s">
        <v>480</v>
      </c>
      <c r="F143" s="283" t="s">
        <v>693</v>
      </c>
      <c r="G143" s="285">
        <v>17384</v>
      </c>
      <c r="H143" s="283" t="s">
        <v>375</v>
      </c>
      <c r="I143" s="283" t="s">
        <v>481</v>
      </c>
      <c r="J143" s="283" t="s">
        <v>482</v>
      </c>
      <c r="K143" s="283" t="s">
        <v>433</v>
      </c>
      <c r="L143" s="283">
        <v>1443</v>
      </c>
      <c r="M143" s="283" t="s">
        <v>375</v>
      </c>
      <c r="N143" s="283" t="s">
        <v>483</v>
      </c>
      <c r="O143" s="283" t="s">
        <v>484</v>
      </c>
      <c r="P143" s="283" t="s">
        <v>485</v>
      </c>
      <c r="Q143" s="283" t="s">
        <v>724</v>
      </c>
      <c r="R143" s="283" t="s">
        <v>544</v>
      </c>
      <c r="S143" s="283" t="s">
        <v>725</v>
      </c>
      <c r="T143" s="283" t="s">
        <v>726</v>
      </c>
      <c r="U143" s="283" t="s">
        <v>32</v>
      </c>
      <c r="V143" s="283" t="s">
        <v>490</v>
      </c>
      <c r="W143" s="286">
        <f t="shared" si="72"/>
        <v>10000000000</v>
      </c>
      <c r="X143" s="287">
        <v>10000</v>
      </c>
      <c r="Y143" s="287">
        <v>10024231878</v>
      </c>
      <c r="Z143" s="287" t="s">
        <v>727</v>
      </c>
      <c r="AA143" s="288">
        <v>9.0300000000000005E-2</v>
      </c>
      <c r="AB143" s="288">
        <v>9.0300000000000005E-2</v>
      </c>
      <c r="AC143" s="284">
        <v>44972</v>
      </c>
      <c r="AD143" s="284">
        <v>47529</v>
      </c>
      <c r="AE143" s="289">
        <f t="shared" si="77"/>
        <v>2557</v>
      </c>
      <c r="AF143" s="287">
        <v>10024231878</v>
      </c>
      <c r="AG143" s="287">
        <v>10040764995</v>
      </c>
      <c r="AH143" s="284">
        <v>45113</v>
      </c>
      <c r="AI143" s="283">
        <f t="shared" si="57"/>
        <v>7</v>
      </c>
      <c r="AJ143" s="287">
        <f t="shared" si="76"/>
        <v>10024416197.100574</v>
      </c>
      <c r="AK143" s="283">
        <v>8070726</v>
      </c>
      <c r="AL143" s="290">
        <f t="shared" si="68"/>
        <v>113.71485639726559</v>
      </c>
      <c r="AM143" s="291">
        <v>8.5999999999999993E-2</v>
      </c>
      <c r="AN143" s="290">
        <v>7269.55</v>
      </c>
      <c r="AO143" s="287">
        <v>0</v>
      </c>
      <c r="AP143" s="287">
        <v>174462.15968328799</v>
      </c>
      <c r="AQ143" s="287">
        <v>9856.94089109589</v>
      </c>
      <c r="AR143" s="301"/>
    </row>
    <row r="144" spans="1:49" hidden="1">
      <c r="A144" s="283">
        <v>1010329</v>
      </c>
      <c r="B144" s="283">
        <f t="shared" si="74"/>
        <v>2017</v>
      </c>
      <c r="C144" s="284">
        <v>45107</v>
      </c>
      <c r="D144" s="283" t="s">
        <v>479</v>
      </c>
      <c r="E144" s="283" t="s">
        <v>480</v>
      </c>
      <c r="F144" s="283">
        <v>8294</v>
      </c>
      <c r="G144" s="285">
        <v>20762</v>
      </c>
      <c r="H144" s="283" t="s">
        <v>728</v>
      </c>
      <c r="I144" s="283" t="s">
        <v>481</v>
      </c>
      <c r="J144" s="283" t="s">
        <v>729</v>
      </c>
      <c r="K144" s="283" t="s">
        <v>433</v>
      </c>
      <c r="L144" s="283">
        <v>1852</v>
      </c>
      <c r="M144" s="283" t="s">
        <v>728</v>
      </c>
      <c r="N144" s="283" t="s">
        <v>730</v>
      </c>
      <c r="O144" s="283" t="s">
        <v>484</v>
      </c>
      <c r="P144" s="283" t="s">
        <v>485</v>
      </c>
      <c r="Q144" s="283" t="s">
        <v>512</v>
      </c>
      <c r="R144" s="283" t="s">
        <v>493</v>
      </c>
      <c r="S144" s="283" t="s">
        <v>509</v>
      </c>
      <c r="T144" s="283" t="s">
        <v>510</v>
      </c>
      <c r="U144" s="283" t="s">
        <v>506</v>
      </c>
      <c r="V144" s="283" t="s">
        <v>490</v>
      </c>
      <c r="W144" s="286">
        <f t="shared" si="72"/>
        <v>20000</v>
      </c>
      <c r="X144" s="287">
        <v>20</v>
      </c>
      <c r="Y144" s="290">
        <v>20113.22</v>
      </c>
      <c r="Z144" s="287" t="s">
        <v>731</v>
      </c>
      <c r="AA144" s="288">
        <f>+AB144</f>
        <v>7.1300000000000002E-2</v>
      </c>
      <c r="AB144" s="288">
        <v>7.1300000000000002E-2</v>
      </c>
      <c r="AC144" s="284">
        <v>44896</v>
      </c>
      <c r="AD144" s="284">
        <v>45624</v>
      </c>
      <c r="AE144" s="289">
        <f t="shared" si="77"/>
        <v>728</v>
      </c>
      <c r="AF144" s="290">
        <v>20113.22</v>
      </c>
      <c r="AG144" s="290">
        <v>20075.98</v>
      </c>
      <c r="AH144" s="284">
        <v>45226</v>
      </c>
      <c r="AI144" s="283">
        <f t="shared" si="57"/>
        <v>119</v>
      </c>
      <c r="AJ144" s="290">
        <f t="shared" si="76"/>
        <v>20152.499188389942</v>
      </c>
      <c r="AK144" s="283">
        <v>8070727</v>
      </c>
      <c r="AL144" s="290">
        <f t="shared" si="68"/>
        <v>149.51010549041101</v>
      </c>
      <c r="AM144" s="291">
        <v>4.8499999999999995E-2</v>
      </c>
      <c r="AN144" s="290">
        <v>7266.05</v>
      </c>
      <c r="AO144" s="290">
        <v>36.066032745355606</v>
      </c>
      <c r="AP144" s="290">
        <v>2.8852826196284482</v>
      </c>
      <c r="AQ144" s="290">
        <v>0.3278730249577782</v>
      </c>
      <c r="AR144" s="301"/>
    </row>
    <row r="145" spans="1:44" hidden="1">
      <c r="A145" s="283">
        <v>1010330</v>
      </c>
      <c r="B145" s="283">
        <f t="shared" si="74"/>
        <v>2018</v>
      </c>
      <c r="C145" s="284">
        <v>45107</v>
      </c>
      <c r="D145" s="283" t="s">
        <v>479</v>
      </c>
      <c r="E145" s="283" t="s">
        <v>480</v>
      </c>
      <c r="F145" s="283">
        <v>8294</v>
      </c>
      <c r="G145" s="285">
        <v>20762</v>
      </c>
      <c r="H145" s="283" t="s">
        <v>728</v>
      </c>
      <c r="I145" s="283" t="s">
        <v>481</v>
      </c>
      <c r="J145" s="283" t="s">
        <v>729</v>
      </c>
      <c r="K145" s="283" t="s">
        <v>433</v>
      </c>
      <c r="L145" s="283">
        <v>1852</v>
      </c>
      <c r="M145" s="283" t="s">
        <v>728</v>
      </c>
      <c r="N145" s="283" t="s">
        <v>730</v>
      </c>
      <c r="O145" s="283" t="s">
        <v>484</v>
      </c>
      <c r="P145" s="283" t="s">
        <v>485</v>
      </c>
      <c r="Q145" s="283" t="s">
        <v>492</v>
      </c>
      <c r="R145" s="283" t="s">
        <v>493</v>
      </c>
      <c r="S145" s="283" t="s">
        <v>494</v>
      </c>
      <c r="T145" s="283" t="s">
        <v>495</v>
      </c>
      <c r="U145" s="283" t="s">
        <v>32</v>
      </c>
      <c r="V145" s="283" t="s">
        <v>490</v>
      </c>
      <c r="W145" s="286">
        <f t="shared" si="72"/>
        <v>400000000</v>
      </c>
      <c r="X145" s="287">
        <v>400</v>
      </c>
      <c r="Y145" s="287">
        <v>400300822</v>
      </c>
      <c r="Z145" s="287" t="s">
        <v>732</v>
      </c>
      <c r="AA145" s="288">
        <v>9.1499999999999998E-2</v>
      </c>
      <c r="AB145" s="288">
        <v>9.1499999999999998E-2</v>
      </c>
      <c r="AC145" s="284">
        <v>44558</v>
      </c>
      <c r="AD145" s="284">
        <v>47106</v>
      </c>
      <c r="AE145" s="289">
        <f t="shared" si="77"/>
        <v>2548</v>
      </c>
      <c r="AF145" s="287">
        <v>400300822</v>
      </c>
      <c r="AG145" s="287">
        <v>401616613</v>
      </c>
      <c r="AH145" s="284">
        <v>45226</v>
      </c>
      <c r="AI145" s="283">
        <f t="shared" si="57"/>
        <v>119</v>
      </c>
      <c r="AJ145" s="287">
        <f t="shared" si="76"/>
        <v>401082571.12019515</v>
      </c>
      <c r="AK145" s="283">
        <v>8070726</v>
      </c>
      <c r="AL145" s="290">
        <f t="shared" si="68"/>
        <v>206.55705697797208</v>
      </c>
      <c r="AM145" s="291">
        <v>0.08</v>
      </c>
      <c r="AN145" s="290">
        <v>7266.05</v>
      </c>
      <c r="AO145" s="287">
        <v>717799.69300056307</v>
      </c>
      <c r="AP145" s="287">
        <v>57423.975440045033</v>
      </c>
      <c r="AQ145" s="287">
        <v>6525.4517545505723</v>
      </c>
      <c r="AR145" s="301"/>
    </row>
    <row r="146" spans="1:44" hidden="1">
      <c r="A146" s="283">
        <v>1010331</v>
      </c>
      <c r="B146" s="283">
        <f t="shared" si="74"/>
        <v>2019</v>
      </c>
      <c r="C146" s="284">
        <v>45107</v>
      </c>
      <c r="D146" s="283" t="s">
        <v>479</v>
      </c>
      <c r="E146" s="283" t="s">
        <v>480</v>
      </c>
      <c r="F146" s="283">
        <v>8294</v>
      </c>
      <c r="G146" s="285">
        <v>21787</v>
      </c>
      <c r="H146" s="283" t="s">
        <v>733</v>
      </c>
      <c r="I146" s="283" t="s">
        <v>481</v>
      </c>
      <c r="J146" s="283" t="s">
        <v>621</v>
      </c>
      <c r="K146" s="283" t="s">
        <v>433</v>
      </c>
      <c r="L146" s="283">
        <v>1973</v>
      </c>
      <c r="M146" s="283" t="s">
        <v>733</v>
      </c>
      <c r="N146" s="283" t="s">
        <v>734</v>
      </c>
      <c r="O146" s="283" t="s">
        <v>484</v>
      </c>
      <c r="P146" s="283" t="s">
        <v>485</v>
      </c>
      <c r="Q146" s="283" t="s">
        <v>520</v>
      </c>
      <c r="R146" s="283" t="s">
        <v>493</v>
      </c>
      <c r="S146" s="283" t="s">
        <v>521</v>
      </c>
      <c r="T146" s="283" t="s">
        <v>522</v>
      </c>
      <c r="U146" s="283" t="s">
        <v>506</v>
      </c>
      <c r="V146" s="283" t="s">
        <v>490</v>
      </c>
      <c r="W146" s="286">
        <f t="shared" si="72"/>
        <v>350000</v>
      </c>
      <c r="X146" s="287">
        <v>350</v>
      </c>
      <c r="Y146" s="290">
        <v>352641.78</v>
      </c>
      <c r="Z146" s="287" t="s">
        <v>735</v>
      </c>
      <c r="AA146" s="288">
        <f t="shared" ref="AA146" si="84">+AB146</f>
        <v>7.2499999999999995E-2</v>
      </c>
      <c r="AB146" s="288">
        <v>7.2499999999999995E-2</v>
      </c>
      <c r="AC146" s="284">
        <v>44601</v>
      </c>
      <c r="AD146" s="284">
        <v>48180</v>
      </c>
      <c r="AE146" s="289">
        <f t="shared" si="77"/>
        <v>3579</v>
      </c>
      <c r="AF146" s="290">
        <v>352641.78</v>
      </c>
      <c r="AG146" s="290">
        <v>354588.56</v>
      </c>
      <c r="AH146" s="284">
        <v>45138</v>
      </c>
      <c r="AI146" s="283">
        <f t="shared" si="57"/>
        <v>31</v>
      </c>
      <c r="AJ146" s="290">
        <f t="shared" si="76"/>
        <v>352659.75023865211</v>
      </c>
      <c r="AK146" s="283">
        <v>8070727</v>
      </c>
      <c r="AL146" s="290">
        <f t="shared" si="68"/>
        <v>224.62798315068471</v>
      </c>
      <c r="AM146" s="291">
        <v>6.5000000000000002E-2</v>
      </c>
      <c r="AN146" s="290">
        <v>7266.05</v>
      </c>
      <c r="AO146" s="287">
        <v>0</v>
      </c>
      <c r="AP146" s="290">
        <v>16.472718764383565</v>
      </c>
      <c r="AQ146" s="290">
        <v>1.497519887671233</v>
      </c>
      <c r="AR146" s="301"/>
    </row>
    <row r="147" spans="1:44" hidden="1">
      <c r="A147" s="283">
        <v>1010333</v>
      </c>
      <c r="B147" s="283">
        <f t="shared" si="74"/>
        <v>2020</v>
      </c>
      <c r="C147" s="284">
        <v>45107</v>
      </c>
      <c r="D147" s="283" t="s">
        <v>479</v>
      </c>
      <c r="E147" s="283" t="s">
        <v>480</v>
      </c>
      <c r="F147" s="283">
        <v>8294</v>
      </c>
      <c r="G147" s="285">
        <v>23267</v>
      </c>
      <c r="H147" s="283" t="s">
        <v>736</v>
      </c>
      <c r="I147" s="283" t="s">
        <v>481</v>
      </c>
      <c r="J147" s="283" t="s">
        <v>631</v>
      </c>
      <c r="K147" s="283" t="s">
        <v>433</v>
      </c>
      <c r="L147" s="283">
        <v>2701</v>
      </c>
      <c r="M147" s="283" t="s">
        <v>736</v>
      </c>
      <c r="N147" s="283" t="s">
        <v>737</v>
      </c>
      <c r="O147" s="283" t="s">
        <v>484</v>
      </c>
      <c r="P147" s="283" t="s">
        <v>485</v>
      </c>
      <c r="Q147" s="283" t="s">
        <v>709</v>
      </c>
      <c r="R147" s="283" t="s">
        <v>493</v>
      </c>
      <c r="S147" s="283" t="s">
        <v>509</v>
      </c>
      <c r="T147" s="283" t="s">
        <v>510</v>
      </c>
      <c r="U147" s="286" t="s">
        <v>506</v>
      </c>
      <c r="V147" s="283" t="s">
        <v>490</v>
      </c>
      <c r="W147" s="286">
        <f t="shared" si="72"/>
        <v>499000</v>
      </c>
      <c r="X147" s="287">
        <v>499</v>
      </c>
      <c r="Y147" s="290">
        <v>499225.58</v>
      </c>
      <c r="Z147" s="287" t="s">
        <v>738</v>
      </c>
      <c r="AA147" s="291">
        <v>8.2500000000000004E-2</v>
      </c>
      <c r="AB147" s="291">
        <v>8.2500000000000004E-2</v>
      </c>
      <c r="AC147" s="297">
        <v>45105</v>
      </c>
      <c r="AD147" s="297">
        <v>46590</v>
      </c>
      <c r="AE147" s="289">
        <f t="shared" si="77"/>
        <v>1485</v>
      </c>
      <c r="AF147" s="290">
        <v>499225.58</v>
      </c>
      <c r="AG147" s="290">
        <v>502725.05</v>
      </c>
      <c r="AH147" s="284">
        <v>45197</v>
      </c>
      <c r="AI147" s="283">
        <f t="shared" si="57"/>
        <v>90</v>
      </c>
      <c r="AJ147" s="290">
        <f t="shared" si="76"/>
        <v>499285.89739143179</v>
      </c>
      <c r="AK147" s="283">
        <v>8070727</v>
      </c>
      <c r="AL147" s="290">
        <f t="shared" si="68"/>
        <v>3385.1597547945212</v>
      </c>
      <c r="AM147" s="291">
        <v>5.5E-2</v>
      </c>
      <c r="AN147" s="290">
        <v>7266.05</v>
      </c>
      <c r="AO147" s="287">
        <v>0</v>
      </c>
      <c r="AP147" s="290">
        <v>54.162555571401768</v>
      </c>
      <c r="AQ147" s="290">
        <v>6.1548358603865641</v>
      </c>
      <c r="AR147" s="301"/>
    </row>
    <row r="148" spans="1:44" hidden="1">
      <c r="A148" s="283">
        <v>1010334</v>
      </c>
      <c r="B148" s="283">
        <f t="shared" si="74"/>
        <v>2021</v>
      </c>
      <c r="C148" s="284">
        <v>45107</v>
      </c>
      <c r="D148" s="283" t="s">
        <v>479</v>
      </c>
      <c r="E148" s="283" t="s">
        <v>480</v>
      </c>
      <c r="F148" s="283">
        <v>8294</v>
      </c>
      <c r="G148" s="285">
        <v>17384</v>
      </c>
      <c r="H148" s="283" t="s">
        <v>375</v>
      </c>
      <c r="I148" s="283" t="s">
        <v>481</v>
      </c>
      <c r="J148" s="283" t="s">
        <v>482</v>
      </c>
      <c r="K148" s="283" t="s">
        <v>433</v>
      </c>
      <c r="L148" s="283">
        <v>1443</v>
      </c>
      <c r="M148" s="283" t="s">
        <v>375</v>
      </c>
      <c r="N148" s="283" t="s">
        <v>483</v>
      </c>
      <c r="O148" s="283" t="s">
        <v>484</v>
      </c>
      <c r="P148" s="283" t="s">
        <v>485</v>
      </c>
      <c r="Q148" s="283" t="s">
        <v>553</v>
      </c>
      <c r="R148" s="294" t="s">
        <v>544</v>
      </c>
      <c r="S148" s="294" t="s">
        <v>545</v>
      </c>
      <c r="T148" s="294" t="s">
        <v>546</v>
      </c>
      <c r="U148" s="283" t="s">
        <v>32</v>
      </c>
      <c r="V148" s="283" t="s">
        <v>490</v>
      </c>
      <c r="W148" s="286">
        <f t="shared" si="72"/>
        <v>2196000000</v>
      </c>
      <c r="X148" s="287">
        <v>2196</v>
      </c>
      <c r="Y148" s="287">
        <v>2247260055</v>
      </c>
      <c r="Z148" s="287" t="s">
        <v>739</v>
      </c>
      <c r="AA148" s="295">
        <v>7.0999999999999994E-2</v>
      </c>
      <c r="AB148" s="295">
        <v>7.0999999999999994E-2</v>
      </c>
      <c r="AC148" s="296">
        <v>44265</v>
      </c>
      <c r="AD148" s="296">
        <v>46785</v>
      </c>
      <c r="AE148" s="294">
        <v>2520</v>
      </c>
      <c r="AF148" s="287">
        <v>2247260055</v>
      </c>
      <c r="AG148" s="287">
        <v>2248571470</v>
      </c>
      <c r="AH148" s="284">
        <v>45110</v>
      </c>
      <c r="AI148" s="283">
        <f t="shared" si="57"/>
        <v>3</v>
      </c>
      <c r="AJ148" s="287">
        <f t="shared" si="76"/>
        <v>2247281296.2251754</v>
      </c>
      <c r="AK148" s="283">
        <v>8070726</v>
      </c>
      <c r="AL148" s="290">
        <f t="shared" si="68"/>
        <v>0</v>
      </c>
      <c r="AM148" s="291">
        <v>7.0999999999999994E-2</v>
      </c>
      <c r="AN148" s="290">
        <v>7266.05</v>
      </c>
      <c r="AO148" s="287">
        <v>0</v>
      </c>
      <c r="AP148" s="287">
        <v>20317.693646087449</v>
      </c>
      <c r="AQ148" s="287">
        <v>923.53152936761114</v>
      </c>
      <c r="AR148" s="301"/>
    </row>
    <row r="149" spans="1:44" hidden="1">
      <c r="A149" s="283">
        <v>1010335</v>
      </c>
      <c r="B149" s="283">
        <f t="shared" si="74"/>
        <v>2022</v>
      </c>
      <c r="C149" s="284">
        <v>45107</v>
      </c>
      <c r="D149" s="283" t="s">
        <v>479</v>
      </c>
      <c r="E149" s="283" t="s">
        <v>480</v>
      </c>
      <c r="F149" s="283">
        <v>8294</v>
      </c>
      <c r="G149" s="285">
        <v>17384</v>
      </c>
      <c r="H149" s="283" t="s">
        <v>375</v>
      </c>
      <c r="I149" s="283" t="s">
        <v>481</v>
      </c>
      <c r="J149" s="283" t="s">
        <v>482</v>
      </c>
      <c r="K149" s="283" t="s">
        <v>433</v>
      </c>
      <c r="L149" s="283">
        <v>1443</v>
      </c>
      <c r="M149" s="283" t="s">
        <v>375</v>
      </c>
      <c r="N149" s="283" t="s">
        <v>483</v>
      </c>
      <c r="O149" s="283" t="s">
        <v>484</v>
      </c>
      <c r="P149" s="283" t="s">
        <v>485</v>
      </c>
      <c r="Q149" s="283" t="s">
        <v>543</v>
      </c>
      <c r="R149" s="283" t="s">
        <v>544</v>
      </c>
      <c r="S149" s="283" t="s">
        <v>545</v>
      </c>
      <c r="T149" s="283" t="s">
        <v>546</v>
      </c>
      <c r="U149" s="283" t="s">
        <v>32</v>
      </c>
      <c r="V149" s="283" t="s">
        <v>490</v>
      </c>
      <c r="W149" s="286">
        <f t="shared" si="72"/>
        <v>481000000</v>
      </c>
      <c r="X149" s="287">
        <v>481</v>
      </c>
      <c r="Y149" s="287">
        <v>493650959</v>
      </c>
      <c r="Z149" s="287" t="s">
        <v>740</v>
      </c>
      <c r="AA149" s="288">
        <f t="shared" ref="AA149" si="85">+AB149</f>
        <v>0.08</v>
      </c>
      <c r="AB149" s="288">
        <v>0.08</v>
      </c>
      <c r="AC149" s="284">
        <v>44265</v>
      </c>
      <c r="AD149" s="284">
        <v>47865</v>
      </c>
      <c r="AE149" s="289">
        <f>+AD149-AC149</f>
        <v>3600</v>
      </c>
      <c r="AF149" s="287">
        <v>493650959</v>
      </c>
      <c r="AG149" s="287">
        <v>493975551</v>
      </c>
      <c r="AH149" s="284">
        <v>45110</v>
      </c>
      <c r="AI149" s="283">
        <f t="shared" si="57"/>
        <v>3</v>
      </c>
      <c r="AJ149" s="287">
        <f t="shared" si="76"/>
        <v>493655625.01591295</v>
      </c>
      <c r="AK149" s="283">
        <v>8070726</v>
      </c>
      <c r="AL149" s="290">
        <f t="shared" si="68"/>
        <v>0</v>
      </c>
      <c r="AM149" s="291">
        <v>0.08</v>
      </c>
      <c r="AN149" s="290">
        <v>7266.05</v>
      </c>
      <c r="AO149" s="287">
        <v>0</v>
      </c>
      <c r="AP149" s="287">
        <v>4463.1456558453756</v>
      </c>
      <c r="AQ149" s="287">
        <v>202.87025708388066</v>
      </c>
      <c r="AR149" s="301"/>
    </row>
    <row r="150" spans="1:44" hidden="1">
      <c r="A150" s="283">
        <v>1010336</v>
      </c>
      <c r="B150" s="283">
        <f t="shared" si="74"/>
        <v>2023</v>
      </c>
      <c r="C150" s="284">
        <v>45107</v>
      </c>
      <c r="D150" s="283" t="s">
        <v>479</v>
      </c>
      <c r="E150" s="283" t="s">
        <v>480</v>
      </c>
      <c r="F150" s="283">
        <v>8294</v>
      </c>
      <c r="G150" s="285">
        <v>17383</v>
      </c>
      <c r="H150" s="283" t="s">
        <v>376</v>
      </c>
      <c r="I150" s="283" t="s">
        <v>481</v>
      </c>
      <c r="J150" s="283" t="s">
        <v>482</v>
      </c>
      <c r="K150" s="283" t="s">
        <v>433</v>
      </c>
      <c r="L150" s="283">
        <v>1444</v>
      </c>
      <c r="M150" s="283" t="s">
        <v>376</v>
      </c>
      <c r="N150" s="283" t="s">
        <v>503</v>
      </c>
      <c r="O150" s="283" t="s">
        <v>484</v>
      </c>
      <c r="P150" s="283" t="s">
        <v>485</v>
      </c>
      <c r="Q150" s="283" t="s">
        <v>628</v>
      </c>
      <c r="R150" s="283" t="s">
        <v>493</v>
      </c>
      <c r="S150" s="283" t="s">
        <v>509</v>
      </c>
      <c r="T150" s="283" t="s">
        <v>510</v>
      </c>
      <c r="U150" s="286" t="s">
        <v>506</v>
      </c>
      <c r="V150" s="283" t="s">
        <v>490</v>
      </c>
      <c r="W150" s="286">
        <f t="shared" si="72"/>
        <v>51000</v>
      </c>
      <c r="X150" s="287">
        <v>51</v>
      </c>
      <c r="Y150" s="290">
        <v>51010.13</v>
      </c>
      <c r="Z150" s="287" t="s">
        <v>741</v>
      </c>
      <c r="AA150" s="291">
        <v>7.2499999999999995E-2</v>
      </c>
      <c r="AB150" s="291">
        <v>7.2499999999999995E-2</v>
      </c>
      <c r="AC150" s="297">
        <v>44833</v>
      </c>
      <c r="AD150" s="297">
        <v>45862</v>
      </c>
      <c r="AE150" s="289">
        <f t="shared" ref="AE150" si="86">+AD150-AC150</f>
        <v>1029</v>
      </c>
      <c r="AF150" s="290">
        <v>51010.13</v>
      </c>
      <c r="AG150" s="290">
        <v>51039.48</v>
      </c>
      <c r="AH150" s="284">
        <v>45110</v>
      </c>
      <c r="AI150" s="283">
        <f t="shared" si="57"/>
        <v>3</v>
      </c>
      <c r="AJ150" s="290">
        <f t="shared" si="76"/>
        <v>51010.519913049538</v>
      </c>
      <c r="AK150" s="283">
        <v>8070727</v>
      </c>
      <c r="AL150" s="290">
        <f t="shared" si="68"/>
        <v>1.0481533561643785</v>
      </c>
      <c r="AM150" s="291">
        <v>7.0000000000000007E-2</v>
      </c>
      <c r="AN150" s="290">
        <v>7266.05</v>
      </c>
      <c r="AO150" s="287">
        <v>0</v>
      </c>
      <c r="AP150" s="290">
        <v>0.36894998236066801</v>
      </c>
      <c r="AQ150" s="290">
        <v>2.0963067179583409E-2</v>
      </c>
      <c r="AR150" s="301"/>
    </row>
    <row r="151" spans="1:44" hidden="1">
      <c r="A151" s="283">
        <v>1010337</v>
      </c>
      <c r="B151" s="283">
        <f t="shared" si="74"/>
        <v>2024</v>
      </c>
      <c r="C151" s="284">
        <v>45107</v>
      </c>
      <c r="D151" s="283" t="s">
        <v>479</v>
      </c>
      <c r="E151" s="283" t="s">
        <v>480</v>
      </c>
      <c r="F151" s="283">
        <v>8294</v>
      </c>
      <c r="G151" s="285">
        <v>17383</v>
      </c>
      <c r="H151" s="283" t="s">
        <v>376</v>
      </c>
      <c r="I151" s="283" t="s">
        <v>481</v>
      </c>
      <c r="J151" s="283" t="s">
        <v>482</v>
      </c>
      <c r="K151" s="283" t="s">
        <v>433</v>
      </c>
      <c r="L151" s="283">
        <v>1444</v>
      </c>
      <c r="M151" s="283" t="s">
        <v>376</v>
      </c>
      <c r="N151" s="283" t="s">
        <v>503</v>
      </c>
      <c r="O151" s="283" t="s">
        <v>484</v>
      </c>
      <c r="P151" s="283" t="s">
        <v>485</v>
      </c>
      <c r="Q151" s="283" t="s">
        <v>508</v>
      </c>
      <c r="R151" s="283" t="s">
        <v>493</v>
      </c>
      <c r="S151" s="283" t="s">
        <v>509</v>
      </c>
      <c r="T151" s="283" t="s">
        <v>510</v>
      </c>
      <c r="U151" s="283" t="s">
        <v>506</v>
      </c>
      <c r="V151" s="283" t="s">
        <v>490</v>
      </c>
      <c r="W151" s="286">
        <f t="shared" si="72"/>
        <v>73000</v>
      </c>
      <c r="X151" s="287">
        <v>73</v>
      </c>
      <c r="Y151" s="290">
        <v>74039.5</v>
      </c>
      <c r="Z151" s="287" t="s">
        <v>742</v>
      </c>
      <c r="AA151" s="288">
        <v>8.2500000000000004E-2</v>
      </c>
      <c r="AB151" s="288">
        <v>8.2500000000000004E-2</v>
      </c>
      <c r="AC151" s="284">
        <v>45044</v>
      </c>
      <c r="AD151" s="284">
        <v>46590</v>
      </c>
      <c r="AE151" s="289">
        <v>1546</v>
      </c>
      <c r="AF151" s="290">
        <v>74039.5</v>
      </c>
      <c r="AG151" s="290">
        <v>74088.179999999993</v>
      </c>
      <c r="AH151" s="284">
        <v>45110</v>
      </c>
      <c r="AI151" s="283">
        <f t="shared" si="57"/>
        <v>3</v>
      </c>
      <c r="AJ151" s="290">
        <f t="shared" si="76"/>
        <v>74040.199825410964</v>
      </c>
      <c r="AK151" s="283">
        <v>8070727</v>
      </c>
      <c r="AL151" s="290">
        <f t="shared" si="68"/>
        <v>1.5213595890410971</v>
      </c>
      <c r="AM151" s="291">
        <v>0.08</v>
      </c>
      <c r="AN151" s="290">
        <v>7266.05</v>
      </c>
      <c r="AO151" s="287">
        <v>0</v>
      </c>
      <c r="AP151" s="290">
        <v>0.66939821917808229</v>
      </c>
      <c r="AQ151" s="290">
        <v>3.0427191780821917E-2</v>
      </c>
      <c r="AR151" s="301"/>
    </row>
    <row r="152" spans="1:44" hidden="1">
      <c r="A152" s="283">
        <v>1010338</v>
      </c>
      <c r="B152" s="283">
        <f t="shared" si="74"/>
        <v>2025</v>
      </c>
      <c r="C152" s="284">
        <v>45107</v>
      </c>
      <c r="D152" s="283" t="s">
        <v>479</v>
      </c>
      <c r="E152" s="283" t="s">
        <v>480</v>
      </c>
      <c r="F152" s="283">
        <v>8294</v>
      </c>
      <c r="G152" s="285">
        <v>17383</v>
      </c>
      <c r="H152" s="283" t="s">
        <v>376</v>
      </c>
      <c r="I152" s="283" t="s">
        <v>481</v>
      </c>
      <c r="J152" s="283" t="s">
        <v>482</v>
      </c>
      <c r="K152" s="283" t="s">
        <v>433</v>
      </c>
      <c r="L152" s="283">
        <v>1444</v>
      </c>
      <c r="M152" s="283" t="s">
        <v>376</v>
      </c>
      <c r="N152" s="283" t="s">
        <v>503</v>
      </c>
      <c r="O152" s="283" t="s">
        <v>484</v>
      </c>
      <c r="P152" s="283" t="s">
        <v>485</v>
      </c>
      <c r="Q152" s="283" t="s">
        <v>743</v>
      </c>
      <c r="R152" s="283" t="s">
        <v>493</v>
      </c>
      <c r="S152" s="283" t="s">
        <v>509</v>
      </c>
      <c r="T152" s="283" t="s">
        <v>510</v>
      </c>
      <c r="U152" s="283" t="s">
        <v>506</v>
      </c>
      <c r="V152" s="283" t="s">
        <v>490</v>
      </c>
      <c r="W152" s="286">
        <f t="shared" si="72"/>
        <v>129000</v>
      </c>
      <c r="X152" s="287">
        <v>129</v>
      </c>
      <c r="Y152" s="290">
        <v>129029.16</v>
      </c>
      <c r="Z152" s="287" t="s">
        <v>744</v>
      </c>
      <c r="AA152" s="288">
        <f t="shared" ref="AA152" si="87">+AB152</f>
        <v>8.2500000000000004E-2</v>
      </c>
      <c r="AB152" s="288">
        <v>8.2500000000000004E-2</v>
      </c>
      <c r="AC152" s="284">
        <v>44833</v>
      </c>
      <c r="AD152" s="284">
        <v>47325</v>
      </c>
      <c r="AE152" s="289">
        <f t="shared" ref="AE152" si="88">+AD152-AC152</f>
        <v>2492</v>
      </c>
      <c r="AF152" s="290">
        <v>129029.16</v>
      </c>
      <c r="AG152" s="290">
        <v>129114</v>
      </c>
      <c r="AH152" s="284">
        <v>45110</v>
      </c>
      <c r="AI152" s="283">
        <f t="shared" si="57"/>
        <v>3</v>
      </c>
      <c r="AJ152" s="290">
        <f t="shared" si="76"/>
        <v>129030.3795906671</v>
      </c>
      <c r="AK152" s="283">
        <v>8070727</v>
      </c>
      <c r="AL152" s="290">
        <f t="shared" si="68"/>
        <v>2.6512841095890431</v>
      </c>
      <c r="AM152" s="291">
        <v>0.08</v>
      </c>
      <c r="AN152" s="290">
        <v>7266.05</v>
      </c>
      <c r="AO152" s="287">
        <v>0</v>
      </c>
      <c r="AP152" s="290">
        <v>1.1665649859260652</v>
      </c>
      <c r="AQ152" s="290">
        <v>5.3025681178457497E-2</v>
      </c>
      <c r="AR152" s="301"/>
    </row>
    <row r="153" spans="1:44" s="251" customFormat="1">
      <c r="W153" s="303">
        <f>SUBTOTAL(9,W2:W152)</f>
        <v>1789000</v>
      </c>
      <c r="Y153" s="303">
        <f>SUBTOTAL(9,Y2:Y152)</f>
        <v>1803481.5200000003</v>
      </c>
      <c r="AF153" s="303">
        <f>SUBTOTAL(9,AF2:AF152)</f>
        <v>1803481.5200000003</v>
      </c>
      <c r="AG153" s="303">
        <f>SUBTOTAL(9,AG2:AG152)</f>
        <v>1804828.39</v>
      </c>
      <c r="AJ153" s="303">
        <f>SUBTOTAL(9,AJ2:AJ152)</f>
        <v>1803511.7926219997</v>
      </c>
      <c r="AO153" s="303">
        <f>SUBTOTAL(9,AO2:AO152)</f>
        <v>0</v>
      </c>
      <c r="AP153" s="303">
        <f>SUBTOTAL(9,AP2:AP152)</f>
        <v>28.767543876637262</v>
      </c>
      <c r="AQ153" s="303">
        <f>SUBTOTAL(9,AQ2:AQ152)</f>
        <v>1.5050781231563146</v>
      </c>
    </row>
    <row r="154" spans="1:44">
      <c r="W154" s="304"/>
      <c r="X154" s="304"/>
      <c r="Y154" s="304"/>
      <c r="AF154" s="304"/>
      <c r="AG154" s="304"/>
      <c r="AO154" s="304"/>
      <c r="AP154" s="304"/>
      <c r="AQ154" s="304"/>
    </row>
    <row r="157" spans="1:44">
      <c r="S157" t="str">
        <f>PROPER(S137)</f>
        <v>Alemán Paraguayo Canadiense S.A. (Alpacasa)</v>
      </c>
    </row>
    <row r="158" spans="1:44">
      <c r="S158" t="str">
        <f>PROPER(S138)</f>
        <v>Alemán Paraguayo Canadiense S.A. (Alpacasa)</v>
      </c>
      <c r="AF158" s="231">
        <f>+AF137+AF138+AF139+AF140</f>
        <v>356753.34</v>
      </c>
    </row>
    <row r="159" spans="1:44">
      <c r="S159" t="str">
        <f>PROPER(S139)</f>
        <v>Frigorifico Concepcion S.A.</v>
      </c>
    </row>
    <row r="160" spans="1:44">
      <c r="S160" t="str">
        <f>PROPER(S140)</f>
        <v>G.P.S.A.E.</v>
      </c>
    </row>
    <row r="1048576" spans="8:8">
      <c r="H1048576" t="s">
        <v>728</v>
      </c>
    </row>
  </sheetData>
  <autoFilter ref="A1:AQ152" xr:uid="{0DA55210-BF18-427C-8098-7F5B20489870}">
    <filterColumn colId="7">
      <filters>
        <filter val="Fondo de Inversion Desarrollo Inmobiliario Sol City"/>
      </filters>
    </filterColumn>
  </autoFilter>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838AD-F426-44E1-8BC7-86CDFCC36C71}">
  <sheetPr>
    <tabColor rgb="FF00FF00"/>
  </sheetPr>
  <dimension ref="B1:K17"/>
  <sheetViews>
    <sheetView showGridLines="0" workbookViewId="0">
      <selection activeCell="C32" sqref="C32"/>
    </sheetView>
  </sheetViews>
  <sheetFormatPr baseColWidth="10" defaultColWidth="11.44140625" defaultRowHeight="14.4"/>
  <cols>
    <col min="2" max="2" width="6.88671875" bestFit="1" customWidth="1"/>
    <col min="3" max="3" width="54.109375" bestFit="1" customWidth="1"/>
    <col min="4" max="4" width="62.6640625" bestFit="1" customWidth="1"/>
    <col min="5" max="5" width="6.6640625" bestFit="1" customWidth="1"/>
    <col min="6" max="6" width="7.33203125" bestFit="1" customWidth="1"/>
    <col min="8" max="8" width="17.33203125" bestFit="1" customWidth="1"/>
    <col min="11" max="11" width="16.33203125" bestFit="1" customWidth="1"/>
  </cols>
  <sheetData>
    <row r="1" spans="2:11" ht="15" thickBot="1">
      <c r="B1" s="261" t="s">
        <v>8</v>
      </c>
      <c r="C1" s="261" t="s">
        <v>102</v>
      </c>
      <c r="D1" s="261" t="s">
        <v>102</v>
      </c>
      <c r="E1" s="261" t="s">
        <v>85</v>
      </c>
      <c r="F1" s="261" t="s">
        <v>86</v>
      </c>
    </row>
    <row r="2" spans="2:11" ht="15" thickTop="1">
      <c r="B2" s="388"/>
      <c r="C2" s="115"/>
      <c r="E2" s="429"/>
      <c r="F2" s="430"/>
    </row>
    <row r="3" spans="2:11">
      <c r="B3" s="262"/>
      <c r="C3" s="115" t="s">
        <v>745</v>
      </c>
      <c r="E3" s="431">
        <v>92.87</v>
      </c>
      <c r="F3" s="432"/>
    </row>
    <row r="4" spans="2:11">
      <c r="B4" s="262"/>
      <c r="C4" s="115"/>
      <c r="D4" s="115" t="s">
        <v>118</v>
      </c>
      <c r="E4" s="431"/>
      <c r="F4" s="432">
        <f>+E3</f>
        <v>92.87</v>
      </c>
      <c r="I4" s="293"/>
    </row>
    <row r="5" spans="2:11">
      <c r="B5" s="262"/>
      <c r="C5" s="115"/>
      <c r="E5" s="431"/>
      <c r="F5" s="432"/>
      <c r="H5" t="s">
        <v>746</v>
      </c>
      <c r="I5" s="293">
        <f>+J5*K5</f>
        <v>675942.22138763615</v>
      </c>
      <c r="J5" s="251">
        <v>92.87</v>
      </c>
      <c r="K5" s="250">
        <v>7278.3699944829996</v>
      </c>
    </row>
    <row r="6" spans="2:11">
      <c r="B6" s="262"/>
      <c r="C6" t="s">
        <v>747</v>
      </c>
      <c r="E6" s="431"/>
      <c r="F6" s="432"/>
      <c r="H6" t="s">
        <v>748</v>
      </c>
      <c r="I6" s="293">
        <f>+[5]Acum!M32</f>
        <v>649363.53285215981</v>
      </c>
      <c r="J6" s="251">
        <f>+I6/K6</f>
        <v>89.218263614569878</v>
      </c>
      <c r="K6" s="250">
        <v>7278.3699944829996</v>
      </c>
    </row>
    <row r="7" spans="2:11" ht="15" thickBot="1">
      <c r="B7" s="394"/>
      <c r="C7" s="396"/>
      <c r="D7" s="396"/>
      <c r="E7" s="435">
        <f>SUM(E2:E6)</f>
        <v>92.87</v>
      </c>
      <c r="F7" s="436">
        <f>SUM(F2:F6)</f>
        <v>92.87</v>
      </c>
      <c r="G7" s="231">
        <f>+E7-F7</f>
        <v>0</v>
      </c>
      <c r="H7" t="s">
        <v>113</v>
      </c>
      <c r="I7" s="293">
        <f>+I5-I6</f>
        <v>26578.688535476336</v>
      </c>
      <c r="J7" s="251">
        <f>+I7/K7</f>
        <v>3.6517363854301124</v>
      </c>
      <c r="K7" s="250">
        <v>7278.3699944829996</v>
      </c>
    </row>
    <row r="8" spans="2:11" ht="15" thickTop="1">
      <c r="B8" s="262"/>
      <c r="E8" s="431"/>
      <c r="F8" s="432"/>
      <c r="I8" s="293"/>
    </row>
    <row r="9" spans="2:11">
      <c r="B9" s="262"/>
      <c r="C9" s="115" t="s">
        <v>118</v>
      </c>
      <c r="E9" s="431">
        <f>+F10</f>
        <v>3.6517363854301124</v>
      </c>
      <c r="F9" s="434"/>
    </row>
    <row r="10" spans="2:11">
      <c r="B10" s="262"/>
      <c r="C10" s="263"/>
      <c r="D10" s="115" t="s">
        <v>303</v>
      </c>
      <c r="E10" s="431"/>
      <c r="F10" s="432">
        <f>+J7</f>
        <v>3.6517363854301124</v>
      </c>
    </row>
    <row r="11" spans="2:11">
      <c r="B11" s="262"/>
      <c r="E11" s="431"/>
      <c r="F11" s="432"/>
    </row>
    <row r="12" spans="2:11">
      <c r="B12" s="262"/>
      <c r="C12" t="s">
        <v>749</v>
      </c>
      <c r="E12" s="431"/>
      <c r="F12" s="432"/>
    </row>
    <row r="13" spans="2:11" ht="15" thickBot="1">
      <c r="B13" s="394"/>
      <c r="C13" s="396"/>
      <c r="D13" s="396"/>
      <c r="E13" s="435">
        <f>SUM(E9:E12)</f>
        <v>3.6517363854301124</v>
      </c>
      <c r="F13" s="436">
        <f>SUM(F8:F12)</f>
        <v>3.6517363854301124</v>
      </c>
      <c r="G13" s="231">
        <f>+E13-F13</f>
        <v>0</v>
      </c>
    </row>
    <row r="14" spans="2:11" ht="15" thickTop="1">
      <c r="B14" s="262"/>
      <c r="E14" s="431"/>
      <c r="F14" s="432"/>
    </row>
    <row r="15" spans="2:11">
      <c r="B15" s="262"/>
      <c r="E15" s="431"/>
      <c r="F15" s="432"/>
    </row>
    <row r="16" spans="2:11" ht="15" thickBot="1">
      <c r="B16" s="394"/>
      <c r="C16" s="395"/>
      <c r="D16" s="396"/>
      <c r="E16" s="435"/>
      <c r="F16" s="436"/>
    </row>
    <row r="17" ht="15" thickTop="1"/>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79393-328A-4387-8C26-6056E9B465B6}">
  <sheetPr>
    <tabColor rgb="FF00FF00"/>
  </sheetPr>
  <dimension ref="B1:V125"/>
  <sheetViews>
    <sheetView showGridLines="0" zoomScale="85" zoomScaleNormal="85" workbookViewId="0">
      <pane xSplit="5" ySplit="5" topLeftCell="I71" activePane="bottomRight" state="frozen"/>
      <selection pane="topRight" activeCell="C32" sqref="C32"/>
      <selection pane="bottomLeft" activeCell="C32" sqref="C32"/>
      <selection pane="bottomRight" activeCell="C32" sqref="C32"/>
    </sheetView>
  </sheetViews>
  <sheetFormatPr baseColWidth="10" defaultColWidth="11.44140625" defaultRowHeight="14.4"/>
  <cols>
    <col min="3" max="3" width="60.6640625" bestFit="1" customWidth="1"/>
    <col min="4" max="4" width="20.109375" bestFit="1" customWidth="1"/>
    <col min="5" max="5" width="12.88671875" bestFit="1" customWidth="1"/>
    <col min="6" max="6" width="17.5546875" bestFit="1" customWidth="1"/>
    <col min="7" max="7" width="12.33203125" bestFit="1" customWidth="1"/>
    <col min="8" max="8" width="11.33203125" bestFit="1" customWidth="1"/>
    <col min="9" max="9" width="11" bestFit="1" customWidth="1"/>
    <col min="10" max="10" width="17" bestFit="1" customWidth="1"/>
    <col min="11" max="11" width="11.5546875" style="215"/>
    <col min="16" max="16" width="16.6640625" bestFit="1" customWidth="1"/>
    <col min="17" max="17" width="16.33203125" bestFit="1" customWidth="1"/>
  </cols>
  <sheetData>
    <row r="1" spans="2:22">
      <c r="C1" s="113" t="s">
        <v>0</v>
      </c>
      <c r="D1" s="113" t="s">
        <v>129</v>
      </c>
      <c r="E1" s="113"/>
      <c r="F1" s="113"/>
      <c r="G1" s="113"/>
      <c r="H1" s="113"/>
      <c r="I1" s="113"/>
      <c r="J1" s="113"/>
    </row>
    <row r="2" spans="2:22">
      <c r="C2" s="113" t="s">
        <v>2</v>
      </c>
      <c r="D2" s="113" t="s">
        <v>3</v>
      </c>
      <c r="E2" s="113"/>
      <c r="F2" s="113"/>
      <c r="G2" s="113"/>
      <c r="H2" s="113"/>
      <c r="I2" s="113"/>
      <c r="J2" s="113"/>
    </row>
    <row r="3" spans="2:22" ht="27">
      <c r="C3" s="114" t="s">
        <v>4</v>
      </c>
      <c r="D3" s="114" t="s">
        <v>4</v>
      </c>
      <c r="E3" s="114" t="s">
        <v>24</v>
      </c>
      <c r="F3" s="114" t="s">
        <v>25</v>
      </c>
      <c r="G3" s="114" t="s">
        <v>25</v>
      </c>
      <c r="H3" s="114" t="s">
        <v>25</v>
      </c>
      <c r="I3" s="114" t="s">
        <v>25</v>
      </c>
      <c r="J3" s="114" t="s">
        <v>25</v>
      </c>
    </row>
    <row r="4" spans="2:22" ht="27">
      <c r="C4" s="114" t="s">
        <v>7</v>
      </c>
      <c r="D4" s="114" t="s">
        <v>8</v>
      </c>
      <c r="E4" s="114"/>
      <c r="F4" s="114" t="s">
        <v>26</v>
      </c>
      <c r="G4" s="114" t="s">
        <v>26</v>
      </c>
      <c r="H4" s="114" t="s">
        <v>27</v>
      </c>
      <c r="I4" s="114" t="s">
        <v>27</v>
      </c>
      <c r="J4" s="114" t="s">
        <v>24</v>
      </c>
      <c r="K4" s="215" t="s">
        <v>750</v>
      </c>
      <c r="M4" s="426" t="s">
        <v>130</v>
      </c>
      <c r="N4" s="426" t="s">
        <v>130</v>
      </c>
      <c r="P4" s="426" t="s">
        <v>131</v>
      </c>
      <c r="Q4" s="426" t="s">
        <v>131</v>
      </c>
    </row>
    <row r="5" spans="2:22">
      <c r="C5" s="114"/>
      <c r="D5" s="114"/>
      <c r="E5" s="114"/>
      <c r="F5" s="114" t="s">
        <v>28</v>
      </c>
      <c r="G5" s="114" t="s">
        <v>29</v>
      </c>
      <c r="H5" s="114" t="s">
        <v>7</v>
      </c>
      <c r="I5" s="114" t="s">
        <v>30</v>
      </c>
      <c r="J5" s="114"/>
      <c r="M5" s="426" t="s">
        <v>24</v>
      </c>
      <c r="N5" s="426" t="s">
        <v>24</v>
      </c>
      <c r="P5" s="426" t="s">
        <v>221</v>
      </c>
      <c r="Q5" s="426" t="s">
        <v>222</v>
      </c>
    </row>
    <row r="6" spans="2:22">
      <c r="C6" s="115" t="s">
        <v>10</v>
      </c>
      <c r="D6" s="115" t="s">
        <v>11</v>
      </c>
      <c r="E6" s="116">
        <v>1512152.44</v>
      </c>
      <c r="F6" s="250">
        <v>7278.3699944829996</v>
      </c>
      <c r="G6" s="144" t="s">
        <v>394</v>
      </c>
      <c r="H6" s="115" t="s">
        <v>32</v>
      </c>
      <c r="I6" s="115" t="s">
        <v>33</v>
      </c>
      <c r="J6" s="116">
        <v>11006004946.379999</v>
      </c>
    </row>
    <row r="7" spans="2:22">
      <c r="C7" s="115" t="s">
        <v>135</v>
      </c>
      <c r="D7" s="115" t="s">
        <v>136</v>
      </c>
      <c r="E7" s="116">
        <v>5691.15</v>
      </c>
      <c r="F7" s="250">
        <v>7278.3699944829996</v>
      </c>
      <c r="G7" s="144" t="s">
        <v>394</v>
      </c>
      <c r="H7" s="115" t="s">
        <v>32</v>
      </c>
      <c r="I7" s="115" t="s">
        <v>33</v>
      </c>
      <c r="J7" s="116">
        <v>41422295.390000001</v>
      </c>
    </row>
    <row r="8" spans="2:22">
      <c r="B8" t="s">
        <v>35</v>
      </c>
      <c r="C8" s="115" t="s">
        <v>137</v>
      </c>
      <c r="D8" s="115" t="s">
        <v>138</v>
      </c>
      <c r="E8" s="116">
        <v>3333.36</v>
      </c>
      <c r="F8" s="250">
        <v>7278.3699944829996</v>
      </c>
      <c r="G8" s="144" t="s">
        <v>394</v>
      </c>
      <c r="H8" s="115" t="s">
        <v>32</v>
      </c>
      <c r="I8" s="115" t="s">
        <v>33</v>
      </c>
      <c r="J8" s="116">
        <v>24261427.399999999</v>
      </c>
      <c r="K8" s="215">
        <v>5</v>
      </c>
      <c r="M8" s="253">
        <f>SUMIF('12_Ajustes'!$C:$C,C8,'12_Ajustes'!$E:$E)</f>
        <v>0</v>
      </c>
      <c r="N8" s="253">
        <f>SUMIF('12_Ajustes'!$D:$D,C8,'12_Ajustes'!$F:$F)</f>
        <v>0</v>
      </c>
      <c r="P8" s="253">
        <f t="shared" ref="P8:P10" si="0">+E8+M8-N8</f>
        <v>3333.36</v>
      </c>
      <c r="Q8" s="427">
        <f>+F8*P8</f>
        <v>24261427.404809851</v>
      </c>
      <c r="R8" s="300">
        <f>+[5]Amortizar!R4</f>
        <v>3333.3333333333335</v>
      </c>
      <c r="S8" s="231">
        <f>+P8-R8</f>
        <v>2.6666666666642413E-2</v>
      </c>
      <c r="V8" t="str">
        <f>VLOOKUP(C8,CLASIFICACION!$D$5:$D$111,1,0)</f>
        <v>.     Gastos Pagados por Adelantado - Calificacion de Riesgo</v>
      </c>
    </row>
    <row r="9" spans="2:22">
      <c r="B9" t="s">
        <v>35</v>
      </c>
      <c r="C9" s="115" t="s">
        <v>139</v>
      </c>
      <c r="D9" s="115" t="s">
        <v>140</v>
      </c>
      <c r="E9" s="116">
        <v>80</v>
      </c>
      <c r="F9" s="250">
        <v>7278.3699944829996</v>
      </c>
      <c r="G9" s="144" t="s">
        <v>394</v>
      </c>
      <c r="H9" s="115" t="s">
        <v>32</v>
      </c>
      <c r="I9" s="115" t="s">
        <v>33</v>
      </c>
      <c r="J9" s="116">
        <v>582269.6</v>
      </c>
      <c r="K9" s="215">
        <v>5</v>
      </c>
      <c r="M9" s="253">
        <f>SUMIF('12_Ajustes'!$C:$C,C9,'12_Ajustes'!$E:$E)</f>
        <v>0</v>
      </c>
      <c r="N9" s="253">
        <f>SUMIF('12_Ajustes'!$D:$D,C9,'12_Ajustes'!$F:$F)</f>
        <v>0</v>
      </c>
      <c r="P9" s="253">
        <f t="shared" si="0"/>
        <v>80</v>
      </c>
      <c r="Q9" s="427">
        <f t="shared" ref="Q9:Q10" si="1">+F9*P9</f>
        <v>582269.59955863992</v>
      </c>
      <c r="R9" s="300">
        <f>+[5]Amortizar!R9</f>
        <v>80</v>
      </c>
      <c r="S9" s="231">
        <f>+P9-R9</f>
        <v>0</v>
      </c>
      <c r="V9" t="str">
        <f>VLOOKUP(C9,CLASIFICACION!$D$5:$D$111,1,0)</f>
        <v>.     Gastos Pagados por Adelantado - Serivicios por Honorarios CPA</v>
      </c>
    </row>
    <row r="10" spans="2:22">
      <c r="B10" t="s">
        <v>35</v>
      </c>
      <c r="C10" s="115" t="s">
        <v>141</v>
      </c>
      <c r="D10" s="115" t="s">
        <v>142</v>
      </c>
      <c r="E10" s="116">
        <v>2277.79</v>
      </c>
      <c r="F10" s="250">
        <v>7278.3699944829996</v>
      </c>
      <c r="G10" s="144" t="s">
        <v>394</v>
      </c>
      <c r="H10" s="115" t="s">
        <v>32</v>
      </c>
      <c r="I10" s="115" t="s">
        <v>33</v>
      </c>
      <c r="J10" s="116">
        <v>16578598.390000001</v>
      </c>
      <c r="K10" s="215">
        <v>5</v>
      </c>
      <c r="M10" s="253">
        <f>SUMIF('12_Ajustes'!$C:$C,C10,'12_Ajustes'!$E:$E)</f>
        <v>0</v>
      </c>
      <c r="N10" s="253">
        <f>SUMIF('12_Ajustes'!$D:$D,C10,'12_Ajustes'!$F:$F)</f>
        <v>0</v>
      </c>
      <c r="P10" s="253">
        <f t="shared" si="0"/>
        <v>2277.79</v>
      </c>
      <c r="Q10" s="427">
        <f t="shared" si="1"/>
        <v>16578598.389733432</v>
      </c>
      <c r="R10" s="231">
        <f>+[5]Amortizar!R15+[5]Amortizar!R16</f>
        <v>2277.7800000000002</v>
      </c>
      <c r="S10" s="231">
        <f>+P10-R10</f>
        <v>9.9999999997635314E-3</v>
      </c>
      <c r="V10" t="str">
        <f>VLOOKUP(C10,CLASIFICACION!$D$5:$D$111,1,0)</f>
        <v>.     Gastos Pagados por Adelantado - Serivicios por Asesoria Legal</v>
      </c>
    </row>
    <row r="11" spans="2:22">
      <c r="C11" s="115" t="s">
        <v>143</v>
      </c>
      <c r="D11" s="115" t="s">
        <v>144</v>
      </c>
      <c r="E11" s="116">
        <v>120570.87</v>
      </c>
      <c r="F11" s="250">
        <v>7278.3699944829996</v>
      </c>
      <c r="G11" s="144" t="s">
        <v>394</v>
      </c>
      <c r="H11" s="115" t="s">
        <v>32</v>
      </c>
      <c r="I11" s="115" t="s">
        <v>33</v>
      </c>
      <c r="J11" s="116">
        <v>877559402.41999996</v>
      </c>
      <c r="M11" s="253">
        <f>SUMIF('12_Ajustes'!$C:$C,C11,'12_Ajustes'!$E:$E)</f>
        <v>0</v>
      </c>
      <c r="N11" s="253">
        <f>SUMIF('12_Ajustes'!$D:$D,C11,'12_Ajustes'!$F:$F)</f>
        <v>0</v>
      </c>
    </row>
    <row r="12" spans="2:22">
      <c r="C12" s="115" t="s">
        <v>145</v>
      </c>
      <c r="D12" s="115" t="s">
        <v>146</v>
      </c>
      <c r="E12" s="116">
        <v>120570.87</v>
      </c>
      <c r="F12" s="250">
        <v>7278.3699944829996</v>
      </c>
      <c r="G12" s="144" t="s">
        <v>394</v>
      </c>
      <c r="H12" s="115" t="s">
        <v>32</v>
      </c>
      <c r="I12" s="115" t="s">
        <v>33</v>
      </c>
      <c r="J12" s="116">
        <v>877559402.41999996</v>
      </c>
      <c r="M12" s="253">
        <f>SUMIF('12_Ajustes'!$C:$C,C12,'12_Ajustes'!$E:$E)</f>
        <v>0</v>
      </c>
      <c r="N12" s="253">
        <f>SUMIF('12_Ajustes'!$D:$D,C12,'12_Ajustes'!$F:$F)</f>
        <v>0</v>
      </c>
    </row>
    <row r="13" spans="2:22">
      <c r="C13" s="115" t="s">
        <v>147</v>
      </c>
      <c r="D13" s="115" t="s">
        <v>148</v>
      </c>
      <c r="E13" s="116">
        <v>120570.87</v>
      </c>
      <c r="F13" s="250">
        <v>7278.3699944829996</v>
      </c>
      <c r="G13" s="144" t="s">
        <v>394</v>
      </c>
      <c r="H13" s="115" t="s">
        <v>32</v>
      </c>
      <c r="I13" s="115" t="s">
        <v>33</v>
      </c>
      <c r="J13" s="116">
        <v>877559402.41999996</v>
      </c>
      <c r="M13" s="253">
        <f>SUMIF('12_Ajustes'!$C:$C,C13,'12_Ajustes'!$E:$E)</f>
        <v>0</v>
      </c>
      <c r="N13" s="253">
        <f>SUMIF('12_Ajustes'!$D:$D,C13,'12_Ajustes'!$F:$F)</f>
        <v>0</v>
      </c>
    </row>
    <row r="14" spans="2:22">
      <c r="B14" t="s">
        <v>35</v>
      </c>
      <c r="C14" s="115" t="s">
        <v>224</v>
      </c>
      <c r="D14" s="115" t="s">
        <v>150</v>
      </c>
      <c r="E14" s="116">
        <v>120570.87</v>
      </c>
      <c r="F14" s="250">
        <v>7278.3699944829996</v>
      </c>
      <c r="G14" s="144" t="s">
        <v>394</v>
      </c>
      <c r="H14" s="115" t="s">
        <v>32</v>
      </c>
      <c r="I14" s="115" t="s">
        <v>33</v>
      </c>
      <c r="J14" s="116">
        <v>877559402.41999996</v>
      </c>
      <c r="K14" s="215">
        <v>1</v>
      </c>
      <c r="M14" s="253">
        <f>SUMIF('12_Ajustes'!$C:$C,C14,'12_Ajustes'!$E:$E)</f>
        <v>0</v>
      </c>
      <c r="N14" s="253">
        <f>SUMIF('12_Ajustes'!$D:$D,C14,'12_Ajustes'!$F:$F)</f>
        <v>0</v>
      </c>
      <c r="P14" s="253">
        <f t="shared" ref="P14" si="2">+E14+M14-N14</f>
        <v>120570.87</v>
      </c>
      <c r="Q14" s="427">
        <f>+F14*P14</f>
        <v>877559402.41671038</v>
      </c>
      <c r="R14" s="146">
        <f>+'[6]12'!$G$16</f>
        <v>120570.87</v>
      </c>
      <c r="S14" s="146">
        <f>+P14-R14</f>
        <v>0</v>
      </c>
      <c r="V14" t="str">
        <f>VLOOKUP(C14,CLASIFICACION!$D$5:$D$111,1,0)</f>
        <v>.         Sudameris Bank Cta. Cte. N° 8089566</v>
      </c>
    </row>
    <row r="15" spans="2:22">
      <c r="C15" s="115" t="s">
        <v>151</v>
      </c>
      <c r="D15" s="115" t="s">
        <v>152</v>
      </c>
      <c r="E15" s="116">
        <v>21027.65</v>
      </c>
      <c r="F15" s="250">
        <v>7278.3699944829996</v>
      </c>
      <c r="G15" s="144" t="s">
        <v>394</v>
      </c>
      <c r="H15" s="115" t="s">
        <v>32</v>
      </c>
      <c r="I15" s="115" t="s">
        <v>33</v>
      </c>
      <c r="J15" s="116">
        <v>153047016.81</v>
      </c>
      <c r="M15" s="253">
        <f>SUMIF('12_Ajustes'!$C:$C,C15,'12_Ajustes'!$E:$E)</f>
        <v>0</v>
      </c>
      <c r="N15" s="253">
        <f>SUMIF('12_Ajustes'!$D:$D,C15,'12_Ajustes'!$F:$F)</f>
        <v>0</v>
      </c>
    </row>
    <row r="16" spans="2:22">
      <c r="B16" t="s">
        <v>35</v>
      </c>
      <c r="C16" s="115" t="s">
        <v>153</v>
      </c>
      <c r="D16" s="115" t="s">
        <v>154</v>
      </c>
      <c r="E16" s="116">
        <v>20472.990000000002</v>
      </c>
      <c r="F16" s="250">
        <v>7278.3699944829996</v>
      </c>
      <c r="G16" s="144" t="s">
        <v>394</v>
      </c>
      <c r="H16" s="115" t="s">
        <v>32</v>
      </c>
      <c r="I16" s="115" t="s">
        <v>33</v>
      </c>
      <c r="J16" s="116">
        <v>149009996.11000001</v>
      </c>
      <c r="K16" s="215">
        <v>4</v>
      </c>
      <c r="M16" s="253">
        <f>SUMIF('12_Ajustes'!$C:$C,C16,'12_Ajustes'!$E:$E)</f>
        <v>0</v>
      </c>
      <c r="N16" s="253">
        <f>SUMIF('12_Ajustes'!$D:$D,C16,'12_Ajustes'!$F:$F)</f>
        <v>0</v>
      </c>
      <c r="P16" s="253">
        <f t="shared" ref="P16:P17" si="3">+E16+M16-N16</f>
        <v>20472.990000000002</v>
      </c>
      <c r="Q16" s="427">
        <f t="shared" ref="Q16:Q17" si="4">+F16*P16</f>
        <v>149009996.11335051</v>
      </c>
      <c r="V16" t="str">
        <f>VLOOKUP(C16,CLASIFICACION!$D$5:$D$111,1,0)</f>
        <v>.     Inmueble - Credito Fiscal del 5%</v>
      </c>
    </row>
    <row r="17" spans="2:22">
      <c r="B17" t="s">
        <v>35</v>
      </c>
      <c r="C17" s="115" t="s">
        <v>118</v>
      </c>
      <c r="D17" s="115" t="s">
        <v>155</v>
      </c>
      <c r="E17" s="116">
        <v>463.96</v>
      </c>
      <c r="F17" s="250">
        <v>7278.3699944829996</v>
      </c>
      <c r="G17" s="144" t="s">
        <v>394</v>
      </c>
      <c r="H17" s="115" t="s">
        <v>32</v>
      </c>
      <c r="I17" s="115" t="s">
        <v>33</v>
      </c>
      <c r="J17" s="116">
        <v>3376872.54</v>
      </c>
      <c r="K17" s="215">
        <v>4</v>
      </c>
      <c r="M17" s="253">
        <f>SUMIF('12_Ajustes'!$C:$C,C17,'12_Ajustes'!$E:$E)</f>
        <v>3.6517363854301124</v>
      </c>
      <c r="N17" s="253">
        <f>SUMIF('12_Ajustes'!$D:$D,C17,'12_Ajustes'!$F:$F)</f>
        <v>92.87</v>
      </c>
      <c r="P17" s="253">
        <f t="shared" si="3"/>
        <v>374.7417363854301</v>
      </c>
      <c r="Q17" s="427">
        <f t="shared" si="4"/>
        <v>2727509.0097881728</v>
      </c>
      <c r="V17" t="str">
        <f>VLOOKUP(C17,CLASIFICACION!$D$5:$D$111,1,0)</f>
        <v>.     Impuesto al Valor Agregado CF 10%</v>
      </c>
    </row>
    <row r="18" spans="2:22">
      <c r="C18" s="115" t="s">
        <v>156</v>
      </c>
      <c r="D18" s="115" t="s">
        <v>157</v>
      </c>
      <c r="E18" s="116">
        <v>90.7</v>
      </c>
      <c r="F18" s="250">
        <v>7278.3699944829996</v>
      </c>
      <c r="G18" s="144" t="s">
        <v>394</v>
      </c>
      <c r="H18" s="115" t="s">
        <v>32</v>
      </c>
      <c r="I18" s="115" t="s">
        <v>33</v>
      </c>
      <c r="J18" s="116">
        <v>660148.16</v>
      </c>
      <c r="M18" s="253">
        <f>SUMIF('12_Ajustes'!$C:$C,C18,'12_Ajustes'!$E:$E)</f>
        <v>0</v>
      </c>
      <c r="N18" s="253">
        <f>SUMIF('12_Ajustes'!$D:$D,C18,'12_Ajustes'!$F:$F)</f>
        <v>0</v>
      </c>
    </row>
    <row r="19" spans="2:22">
      <c r="B19" t="s">
        <v>35</v>
      </c>
      <c r="C19" s="115" t="s">
        <v>158</v>
      </c>
      <c r="D19" s="115" t="s">
        <v>159</v>
      </c>
      <c r="E19" s="116">
        <v>90.7</v>
      </c>
      <c r="F19" s="250">
        <v>7278.3699944829996</v>
      </c>
      <c r="G19" s="144" t="s">
        <v>394</v>
      </c>
      <c r="H19" s="115" t="s">
        <v>32</v>
      </c>
      <c r="I19" s="115" t="s">
        <v>33</v>
      </c>
      <c r="J19" s="116">
        <v>660148.16</v>
      </c>
      <c r="K19" s="215">
        <v>6</v>
      </c>
      <c r="M19" s="253">
        <f>SUMIF('12_Ajustes'!$C:$C,C19,'12_Ajustes'!$E:$E)</f>
        <v>0</v>
      </c>
      <c r="N19" s="253">
        <f>SUMIF('12_Ajustes'!$D:$D,C19,'12_Ajustes'!$F:$F)</f>
        <v>0</v>
      </c>
      <c r="P19" s="253">
        <f t="shared" ref="P19" si="5">+E19+M19-N19</f>
        <v>90.7</v>
      </c>
      <c r="Q19" s="427">
        <f>+F19*P19</f>
        <v>660148.15849960805</v>
      </c>
      <c r="R19" t="s">
        <v>751</v>
      </c>
      <c r="V19" t="str">
        <f>VLOOKUP(C19,CLASIFICACION!$D$5:$D$111,1,0)</f>
        <v>.       Intereses a cobrar apertura</v>
      </c>
    </row>
    <row r="20" spans="2:22">
      <c r="C20" s="115" t="s">
        <v>160</v>
      </c>
      <c r="D20" s="115" t="s">
        <v>161</v>
      </c>
      <c r="E20" s="116">
        <v>1364862.77</v>
      </c>
      <c r="F20" s="250">
        <v>7278.3699944829996</v>
      </c>
      <c r="G20" s="144" t="s">
        <v>394</v>
      </c>
      <c r="H20" s="115" t="s">
        <v>32</v>
      </c>
      <c r="I20" s="115" t="s">
        <v>33</v>
      </c>
      <c r="J20" s="116">
        <v>9933976231.75</v>
      </c>
      <c r="M20" s="253">
        <f>SUMIF('12_Ajustes'!$C:$C,C20,'12_Ajustes'!$E:$E)</f>
        <v>0</v>
      </c>
      <c r="N20" s="253">
        <f>SUMIF('12_Ajustes'!$D:$D,C20,'12_Ajustes'!$F:$F)</f>
        <v>0</v>
      </c>
    </row>
    <row r="21" spans="2:22">
      <c r="B21" t="s">
        <v>35</v>
      </c>
      <c r="C21" s="115" t="s">
        <v>225</v>
      </c>
      <c r="D21" s="115" t="s">
        <v>226</v>
      </c>
      <c r="E21" s="116">
        <v>15493</v>
      </c>
      <c r="F21" s="250">
        <v>7278.3699944829996</v>
      </c>
      <c r="G21" s="144" t="s">
        <v>394</v>
      </c>
      <c r="H21" s="115" t="s">
        <v>32</v>
      </c>
      <c r="I21" s="115" t="s">
        <v>33</v>
      </c>
      <c r="J21" s="116">
        <v>112763786.31999999</v>
      </c>
      <c r="K21" s="215">
        <v>3</v>
      </c>
      <c r="M21" s="253">
        <f>SUMIF('12_Ajustes'!$C:$C,C21,'12_Ajustes'!$E:$E)</f>
        <v>0</v>
      </c>
      <c r="N21" s="253">
        <f>SUMIF('12_Ajustes'!$D:$D,C21,'12_Ajustes'!$F:$F)</f>
        <v>0</v>
      </c>
      <c r="P21" s="253">
        <f t="shared" ref="P21:P37" si="6">+E21+M21-N21</f>
        <v>15493</v>
      </c>
      <c r="Q21" s="427">
        <f t="shared" ref="Q21:Q37" si="7">+F21*P21</f>
        <v>112763786.32452512</v>
      </c>
      <c r="V21" t="str">
        <f>VLOOKUP(C21,CLASIFICACION!$D$5:$D$111,1,0)</f>
        <v>.     Cochera SS N° 5 M2 13,10</v>
      </c>
    </row>
    <row r="22" spans="2:22">
      <c r="B22" t="s">
        <v>35</v>
      </c>
      <c r="C22" s="115" t="s">
        <v>227</v>
      </c>
      <c r="D22" s="115" t="s">
        <v>228</v>
      </c>
      <c r="E22" s="116">
        <v>15493</v>
      </c>
      <c r="F22" s="250">
        <v>7278.3699944829996</v>
      </c>
      <c r="G22" s="144" t="s">
        <v>394</v>
      </c>
      <c r="H22" s="115" t="s">
        <v>32</v>
      </c>
      <c r="I22" s="115" t="s">
        <v>33</v>
      </c>
      <c r="J22" s="116">
        <v>112763786.31999999</v>
      </c>
      <c r="K22" s="215">
        <v>3</v>
      </c>
      <c r="M22" s="253">
        <f>SUMIF('12_Ajustes'!$C:$C,C22,'12_Ajustes'!$E:$E)</f>
        <v>0</v>
      </c>
      <c r="N22" s="253">
        <f>SUMIF('12_Ajustes'!$D:$D,C22,'12_Ajustes'!$F:$F)</f>
        <v>0</v>
      </c>
      <c r="P22" s="253">
        <f t="shared" si="6"/>
        <v>15493</v>
      </c>
      <c r="Q22" s="427">
        <f t="shared" si="7"/>
        <v>112763786.32452512</v>
      </c>
      <c r="V22" t="str">
        <f>VLOOKUP(C22,CLASIFICACION!$D$5:$D$111,1,0)</f>
        <v>.     Cochera SS N° 6 M2 13,10</v>
      </c>
    </row>
    <row r="23" spans="2:22">
      <c r="B23" t="s">
        <v>35</v>
      </c>
      <c r="C23" s="115" t="s">
        <v>229</v>
      </c>
      <c r="D23" s="115" t="s">
        <v>230</v>
      </c>
      <c r="E23" s="116">
        <v>15493</v>
      </c>
      <c r="F23" s="250">
        <v>7278.3699944829996</v>
      </c>
      <c r="G23" s="144" t="s">
        <v>394</v>
      </c>
      <c r="H23" s="115" t="s">
        <v>32</v>
      </c>
      <c r="I23" s="115" t="s">
        <v>33</v>
      </c>
      <c r="J23" s="116">
        <v>112763786.31999999</v>
      </c>
      <c r="K23" s="215">
        <v>3</v>
      </c>
      <c r="M23" s="253">
        <f>SUMIF('12_Ajustes'!$C:$C,C23,'12_Ajustes'!$E:$E)</f>
        <v>0</v>
      </c>
      <c r="N23" s="253">
        <f>SUMIF('12_Ajustes'!$D:$D,C23,'12_Ajustes'!$F:$F)</f>
        <v>0</v>
      </c>
      <c r="P23" s="253">
        <f t="shared" si="6"/>
        <v>15493</v>
      </c>
      <c r="Q23" s="427">
        <f t="shared" si="7"/>
        <v>112763786.32452512</v>
      </c>
      <c r="V23" t="str">
        <f>VLOOKUP(C23,CLASIFICACION!$D$5:$D$111,1,0)</f>
        <v>.     Cochera SS N° 7 M2 13,10</v>
      </c>
    </row>
    <row r="24" spans="2:22">
      <c r="B24" t="s">
        <v>35</v>
      </c>
      <c r="C24" s="115" t="s">
        <v>231</v>
      </c>
      <c r="D24" s="115" t="s">
        <v>232</v>
      </c>
      <c r="E24" s="116">
        <v>15493</v>
      </c>
      <c r="F24" s="250">
        <v>7278.3699944829996</v>
      </c>
      <c r="G24" s="144" t="s">
        <v>394</v>
      </c>
      <c r="H24" s="115" t="s">
        <v>32</v>
      </c>
      <c r="I24" s="115" t="s">
        <v>33</v>
      </c>
      <c r="J24" s="116">
        <v>112763786.31999999</v>
      </c>
      <c r="K24" s="215">
        <v>3</v>
      </c>
      <c r="M24" s="253">
        <f>SUMIF('12_Ajustes'!$C:$C,C24,'12_Ajustes'!$E:$E)</f>
        <v>0</v>
      </c>
      <c r="N24" s="253">
        <f>SUMIF('12_Ajustes'!$D:$D,C24,'12_Ajustes'!$F:$F)</f>
        <v>0</v>
      </c>
      <c r="P24" s="253">
        <f t="shared" si="6"/>
        <v>15493</v>
      </c>
      <c r="Q24" s="427">
        <f t="shared" si="7"/>
        <v>112763786.32452512</v>
      </c>
      <c r="V24" t="str">
        <f>VLOOKUP(C24,CLASIFICACION!$D$5:$D$111,1,0)</f>
        <v>.     Cochera SS N° 8 M2 13,10</v>
      </c>
    </row>
    <row r="25" spans="2:22">
      <c r="B25" t="s">
        <v>35</v>
      </c>
      <c r="C25" s="115" t="s">
        <v>233</v>
      </c>
      <c r="D25" s="115" t="s">
        <v>234</v>
      </c>
      <c r="E25" s="116">
        <v>15493</v>
      </c>
      <c r="F25" s="250">
        <v>7278.3699944829996</v>
      </c>
      <c r="G25" s="144" t="s">
        <v>394</v>
      </c>
      <c r="H25" s="115" t="s">
        <v>32</v>
      </c>
      <c r="I25" s="115" t="s">
        <v>33</v>
      </c>
      <c r="J25" s="116">
        <v>112763786.31999999</v>
      </c>
      <c r="K25" s="215">
        <v>3</v>
      </c>
      <c r="M25" s="253">
        <f>SUMIF('12_Ajustes'!$C:$C,C25,'12_Ajustes'!$E:$E)</f>
        <v>0</v>
      </c>
      <c r="N25" s="253">
        <f>SUMIF('12_Ajustes'!$D:$D,C25,'12_Ajustes'!$F:$F)</f>
        <v>0</v>
      </c>
      <c r="P25" s="253">
        <f t="shared" si="6"/>
        <v>15493</v>
      </c>
      <c r="Q25" s="427">
        <f t="shared" si="7"/>
        <v>112763786.32452512</v>
      </c>
      <c r="V25" t="str">
        <f>VLOOKUP(C25,CLASIFICACION!$D$5:$D$111,1,0)</f>
        <v>.     Cochera SS N° 9 M2 13,10</v>
      </c>
    </row>
    <row r="26" spans="2:22">
      <c r="B26" t="s">
        <v>35</v>
      </c>
      <c r="C26" s="115" t="s">
        <v>235</v>
      </c>
      <c r="D26" s="115" t="s">
        <v>236</v>
      </c>
      <c r="E26" s="116">
        <v>15493</v>
      </c>
      <c r="F26" s="250">
        <v>7278.3699944829996</v>
      </c>
      <c r="G26" s="144" t="s">
        <v>394</v>
      </c>
      <c r="H26" s="115" t="s">
        <v>32</v>
      </c>
      <c r="I26" s="115" t="s">
        <v>33</v>
      </c>
      <c r="J26" s="116">
        <v>112763786.31999999</v>
      </c>
      <c r="K26" s="215">
        <v>3</v>
      </c>
      <c r="M26" s="253">
        <f>SUMIF('12_Ajustes'!$C:$C,C26,'12_Ajustes'!$E:$E)</f>
        <v>0</v>
      </c>
      <c r="N26" s="253">
        <f>SUMIF('12_Ajustes'!$D:$D,C26,'12_Ajustes'!$F:$F)</f>
        <v>0</v>
      </c>
      <c r="P26" s="253">
        <f t="shared" si="6"/>
        <v>15493</v>
      </c>
      <c r="Q26" s="427">
        <f t="shared" si="7"/>
        <v>112763786.32452512</v>
      </c>
      <c r="V26" t="str">
        <f>VLOOKUP(C26,CLASIFICACION!$D$5:$D$111,1,0)</f>
        <v>.     Cochera SS N° 11 M2 19,64</v>
      </c>
    </row>
    <row r="27" spans="2:22">
      <c r="B27" t="s">
        <v>35</v>
      </c>
      <c r="C27" s="115" t="s">
        <v>237</v>
      </c>
      <c r="D27" s="115" t="s">
        <v>238</v>
      </c>
      <c r="E27" s="116">
        <v>15493</v>
      </c>
      <c r="F27" s="250">
        <v>7278.3699944829996</v>
      </c>
      <c r="G27" s="144" t="s">
        <v>394</v>
      </c>
      <c r="H27" s="115" t="s">
        <v>32</v>
      </c>
      <c r="I27" s="115" t="s">
        <v>33</v>
      </c>
      <c r="J27" s="116">
        <v>112763786.31999999</v>
      </c>
      <c r="K27" s="215">
        <v>3</v>
      </c>
      <c r="M27" s="253">
        <f>SUMIF('12_Ajustes'!$C:$C,C27,'12_Ajustes'!$E:$E)</f>
        <v>0</v>
      </c>
      <c r="N27" s="253">
        <f>SUMIF('12_Ajustes'!$D:$D,C27,'12_Ajustes'!$F:$F)</f>
        <v>0</v>
      </c>
      <c r="P27" s="253">
        <f t="shared" si="6"/>
        <v>15493</v>
      </c>
      <c r="Q27" s="427">
        <f t="shared" si="7"/>
        <v>112763786.32452512</v>
      </c>
      <c r="V27" t="str">
        <f>VLOOKUP(C27,CLASIFICACION!$D$5:$D$111,1,0)</f>
        <v>.     Cochera SS N° 12 M2 19,64</v>
      </c>
    </row>
    <row r="28" spans="2:22">
      <c r="B28" t="s">
        <v>35</v>
      </c>
      <c r="C28" s="115" t="s">
        <v>239</v>
      </c>
      <c r="D28" s="115" t="s">
        <v>240</v>
      </c>
      <c r="E28" s="116">
        <v>15493</v>
      </c>
      <c r="F28" s="250">
        <v>7278.3699944829996</v>
      </c>
      <c r="G28" s="144" t="s">
        <v>394</v>
      </c>
      <c r="H28" s="115" t="s">
        <v>32</v>
      </c>
      <c r="I28" s="115" t="s">
        <v>33</v>
      </c>
      <c r="J28" s="116">
        <v>112763786.31999999</v>
      </c>
      <c r="K28" s="215">
        <v>3</v>
      </c>
      <c r="M28" s="253">
        <f>SUMIF('12_Ajustes'!$C:$C,C28,'12_Ajustes'!$E:$E)</f>
        <v>0</v>
      </c>
      <c r="N28" s="253">
        <f>SUMIF('12_Ajustes'!$D:$D,C28,'12_Ajustes'!$F:$F)</f>
        <v>0</v>
      </c>
      <c r="P28" s="253">
        <f t="shared" si="6"/>
        <v>15493</v>
      </c>
      <c r="Q28" s="427">
        <f t="shared" si="7"/>
        <v>112763786.32452512</v>
      </c>
      <c r="V28" t="str">
        <f>VLOOKUP(C28,CLASIFICACION!$D$5:$D$111,1,0)</f>
        <v>.     Cochera SS N° 13 M2 13,95</v>
      </c>
    </row>
    <row r="29" spans="2:22">
      <c r="B29" t="s">
        <v>35</v>
      </c>
      <c r="C29" s="115" t="s">
        <v>241</v>
      </c>
      <c r="D29" s="115" t="s">
        <v>242</v>
      </c>
      <c r="E29" s="116">
        <v>15493</v>
      </c>
      <c r="F29" s="250">
        <v>7278.3699944829996</v>
      </c>
      <c r="G29" s="144" t="s">
        <v>394</v>
      </c>
      <c r="H29" s="115" t="s">
        <v>32</v>
      </c>
      <c r="I29" s="115" t="s">
        <v>33</v>
      </c>
      <c r="J29" s="116">
        <v>112763786.31999999</v>
      </c>
      <c r="K29" s="215">
        <v>3</v>
      </c>
      <c r="M29" s="253">
        <f>SUMIF('12_Ajustes'!$C:$C,C29,'12_Ajustes'!$E:$E)</f>
        <v>0</v>
      </c>
      <c r="N29" s="253">
        <f>SUMIF('12_Ajustes'!$D:$D,C29,'12_Ajustes'!$F:$F)</f>
        <v>0</v>
      </c>
      <c r="P29" s="253">
        <f t="shared" si="6"/>
        <v>15493</v>
      </c>
      <c r="Q29" s="427">
        <f t="shared" si="7"/>
        <v>112763786.32452512</v>
      </c>
      <c r="V29" t="str">
        <f>VLOOKUP(C29,CLASIFICACION!$D$5:$D$111,1,0)</f>
        <v>.     Cochera SS N° 14 M2 13,95</v>
      </c>
    </row>
    <row r="30" spans="2:22">
      <c r="B30" t="s">
        <v>35</v>
      </c>
      <c r="C30" s="115" t="s">
        <v>243</v>
      </c>
      <c r="D30" s="115" t="s">
        <v>244</v>
      </c>
      <c r="E30" s="116">
        <v>15493</v>
      </c>
      <c r="F30" s="250">
        <v>7278.3699944829996</v>
      </c>
      <c r="G30" s="144" t="s">
        <v>394</v>
      </c>
      <c r="H30" s="115" t="s">
        <v>32</v>
      </c>
      <c r="I30" s="115" t="s">
        <v>33</v>
      </c>
      <c r="J30" s="116">
        <v>112763786.31999999</v>
      </c>
      <c r="K30" s="215">
        <v>3</v>
      </c>
      <c r="M30" s="253">
        <f>SUMIF('12_Ajustes'!$C:$C,C30,'12_Ajustes'!$E:$E)</f>
        <v>0</v>
      </c>
      <c r="N30" s="253">
        <f>SUMIF('12_Ajustes'!$D:$D,C30,'12_Ajustes'!$F:$F)</f>
        <v>0</v>
      </c>
      <c r="P30" s="253">
        <f t="shared" si="6"/>
        <v>15493</v>
      </c>
      <c r="Q30" s="427">
        <f t="shared" si="7"/>
        <v>112763786.32452512</v>
      </c>
      <c r="V30" t="str">
        <f>VLOOKUP(C30,CLASIFICACION!$D$5:$D$111,1,0)</f>
        <v>.     Cochera SS N° 15 M2 13,95</v>
      </c>
    </row>
    <row r="31" spans="2:22">
      <c r="B31" t="s">
        <v>35</v>
      </c>
      <c r="C31" s="115" t="s">
        <v>245</v>
      </c>
      <c r="D31" s="115" t="s">
        <v>246</v>
      </c>
      <c r="E31" s="116">
        <v>15493</v>
      </c>
      <c r="F31" s="250">
        <v>7278.3699944829996</v>
      </c>
      <c r="G31" s="144" t="s">
        <v>394</v>
      </c>
      <c r="H31" s="115" t="s">
        <v>32</v>
      </c>
      <c r="I31" s="115" t="s">
        <v>33</v>
      </c>
      <c r="J31" s="116">
        <v>112763786.31999999</v>
      </c>
      <c r="K31" s="215">
        <v>3</v>
      </c>
      <c r="M31" s="253">
        <f>SUMIF('12_Ajustes'!$C:$C,C31,'12_Ajustes'!$E:$E)</f>
        <v>0</v>
      </c>
      <c r="N31" s="253">
        <f>SUMIF('12_Ajustes'!$D:$D,C31,'12_Ajustes'!$F:$F)</f>
        <v>0</v>
      </c>
      <c r="P31" s="253">
        <f t="shared" si="6"/>
        <v>15493</v>
      </c>
      <c r="Q31" s="427">
        <f t="shared" si="7"/>
        <v>112763786.32452512</v>
      </c>
      <c r="V31" t="str">
        <f>VLOOKUP(C31,CLASIFICACION!$D$5:$D$111,1,0)</f>
        <v>.     Cochera SS N° 16 M2 13,95</v>
      </c>
    </row>
    <row r="32" spans="2:22">
      <c r="B32" t="s">
        <v>35</v>
      </c>
      <c r="C32" s="115" t="s">
        <v>247</v>
      </c>
      <c r="D32" s="115" t="s">
        <v>248</v>
      </c>
      <c r="E32" s="116">
        <v>101689.31</v>
      </c>
      <c r="F32" s="250">
        <v>7278.3699944829996</v>
      </c>
      <c r="G32" s="144" t="s">
        <v>394</v>
      </c>
      <c r="H32" s="115" t="s">
        <v>32</v>
      </c>
      <c r="I32" s="115" t="s">
        <v>33</v>
      </c>
      <c r="J32" s="116">
        <v>740132422.65999997</v>
      </c>
      <c r="K32" s="215">
        <v>3</v>
      </c>
      <c r="M32" s="253">
        <f>SUMIF('12_Ajustes'!$C:$C,C32,'12_Ajustes'!$E:$E)</f>
        <v>0</v>
      </c>
      <c r="N32" s="253">
        <f>SUMIF('12_Ajustes'!$D:$D,C32,'12_Ajustes'!$F:$F)</f>
        <v>0</v>
      </c>
      <c r="P32" s="253">
        <f t="shared" si="6"/>
        <v>101689.31</v>
      </c>
      <c r="Q32" s="427">
        <f t="shared" si="7"/>
        <v>740132422.66367996</v>
      </c>
      <c r="V32" t="str">
        <f>VLOOKUP(C32,CLASIFICACION!$D$5:$D$111,1,0)</f>
        <v>.     Departamento - Dormitorio (P2 - 02 ) M2 88,20</v>
      </c>
    </row>
    <row r="33" spans="2:22">
      <c r="B33" t="s">
        <v>35</v>
      </c>
      <c r="C33" s="115" t="s">
        <v>249</v>
      </c>
      <c r="D33" s="115" t="s">
        <v>250</v>
      </c>
      <c r="E33" s="116">
        <v>101839.19</v>
      </c>
      <c r="F33" s="250">
        <v>7278.3699944829996</v>
      </c>
      <c r="G33" s="144" t="s">
        <v>394</v>
      </c>
      <c r="H33" s="115" t="s">
        <v>32</v>
      </c>
      <c r="I33" s="115" t="s">
        <v>33</v>
      </c>
      <c r="J33" s="116">
        <v>741223304.75999999</v>
      </c>
      <c r="K33" s="215">
        <v>3</v>
      </c>
      <c r="M33" s="253">
        <f>SUMIF('12_Ajustes'!$C:$C,C33,'12_Ajustes'!$E:$E)</f>
        <v>0</v>
      </c>
      <c r="N33" s="253">
        <f>SUMIF('12_Ajustes'!$D:$D,C33,'12_Ajustes'!$F:$F)</f>
        <v>0</v>
      </c>
      <c r="P33" s="253">
        <f t="shared" si="6"/>
        <v>101839.19</v>
      </c>
      <c r="Q33" s="427">
        <f t="shared" si="7"/>
        <v>741223304.75845313</v>
      </c>
      <c r="V33" t="str">
        <f>VLOOKUP(C33,CLASIFICACION!$D$5:$D$111,1,0)</f>
        <v>.     Departamento - Dormitorio (P6 - 02 ) M2 88,33</v>
      </c>
    </row>
    <row r="34" spans="2:22">
      <c r="B34" t="s">
        <v>35</v>
      </c>
      <c r="C34" s="115" t="s">
        <v>251</v>
      </c>
      <c r="D34" s="115" t="s">
        <v>252</v>
      </c>
      <c r="E34" s="116">
        <v>15493</v>
      </c>
      <c r="F34" s="250">
        <v>7278.3699944829996</v>
      </c>
      <c r="G34" s="144" t="s">
        <v>394</v>
      </c>
      <c r="H34" s="115" t="s">
        <v>32</v>
      </c>
      <c r="I34" s="115" t="s">
        <v>33</v>
      </c>
      <c r="J34" s="116">
        <v>112763786.31999999</v>
      </c>
      <c r="K34" s="215">
        <v>3</v>
      </c>
      <c r="M34" s="253">
        <f>SUMIF('12_Ajustes'!$C:$C,C34,'12_Ajustes'!$E:$E)</f>
        <v>0</v>
      </c>
      <c r="N34" s="253">
        <f>SUMIF('12_Ajustes'!$D:$D,C34,'12_Ajustes'!$F:$F)</f>
        <v>0</v>
      </c>
      <c r="P34" s="253">
        <f t="shared" si="6"/>
        <v>15493</v>
      </c>
      <c r="Q34" s="427">
        <f t="shared" si="7"/>
        <v>112763786.32452512</v>
      </c>
      <c r="V34" t="str">
        <f>VLOOKUP(C34,CLASIFICACION!$D$5:$D$111,1,0)</f>
        <v>.     Cochera PB N° 5  M2 13,10</v>
      </c>
    </row>
    <row r="35" spans="2:22">
      <c r="B35" t="s">
        <v>35</v>
      </c>
      <c r="C35" s="115" t="s">
        <v>253</v>
      </c>
      <c r="D35" s="115" t="s">
        <v>254</v>
      </c>
      <c r="E35" s="116">
        <v>15493</v>
      </c>
      <c r="F35" s="250">
        <v>7278.3699944829996</v>
      </c>
      <c r="G35" s="144" t="s">
        <v>394</v>
      </c>
      <c r="H35" s="115" t="s">
        <v>32</v>
      </c>
      <c r="I35" s="115" t="s">
        <v>33</v>
      </c>
      <c r="J35" s="116">
        <v>112763786.31999999</v>
      </c>
      <c r="K35" s="215">
        <v>3</v>
      </c>
      <c r="M35" s="253">
        <f>SUMIF('12_Ajustes'!$C:$C,C35,'12_Ajustes'!$E:$E)</f>
        <v>0</v>
      </c>
      <c r="N35" s="253">
        <f>SUMIF('12_Ajustes'!$D:$D,C35,'12_Ajustes'!$F:$F)</f>
        <v>0</v>
      </c>
      <c r="P35" s="253">
        <f t="shared" si="6"/>
        <v>15493</v>
      </c>
      <c r="Q35" s="427">
        <f t="shared" si="7"/>
        <v>112763786.32452512</v>
      </c>
      <c r="V35" t="str">
        <f>VLOOKUP(C35,CLASIFICACION!$D$5:$D$111,1,0)</f>
        <v>.     Cochera PB N° 6  M2 13,10</v>
      </c>
    </row>
    <row r="36" spans="2:22">
      <c r="B36" t="s">
        <v>35</v>
      </c>
      <c r="C36" s="115" t="s">
        <v>255</v>
      </c>
      <c r="D36" s="115" t="s">
        <v>256</v>
      </c>
      <c r="E36" s="116">
        <v>15493</v>
      </c>
      <c r="F36" s="250">
        <v>7278.3699944829996</v>
      </c>
      <c r="G36" s="144" t="s">
        <v>394</v>
      </c>
      <c r="H36" s="115" t="s">
        <v>32</v>
      </c>
      <c r="I36" s="115" t="s">
        <v>33</v>
      </c>
      <c r="J36" s="116">
        <v>112763786.31999999</v>
      </c>
      <c r="K36" s="215">
        <v>3</v>
      </c>
      <c r="M36" s="253">
        <f>SUMIF('12_Ajustes'!$C:$C,C36,'12_Ajustes'!$E:$E)</f>
        <v>0</v>
      </c>
      <c r="N36" s="253">
        <f>SUMIF('12_Ajustes'!$D:$D,C36,'12_Ajustes'!$F:$F)</f>
        <v>0</v>
      </c>
      <c r="P36" s="253">
        <f t="shared" si="6"/>
        <v>15493</v>
      </c>
      <c r="Q36" s="427">
        <f t="shared" si="7"/>
        <v>112763786.32452512</v>
      </c>
      <c r="V36" t="str">
        <f>VLOOKUP(C36,CLASIFICACION!$D$5:$D$111,1,0)</f>
        <v>.     Cochera PB N° 11  M2 13,10</v>
      </c>
    </row>
    <row r="37" spans="2:22">
      <c r="B37" t="s">
        <v>35</v>
      </c>
      <c r="C37" s="115" t="s">
        <v>257</v>
      </c>
      <c r="D37" s="115" t="s">
        <v>258</v>
      </c>
      <c r="E37" s="116">
        <v>15493</v>
      </c>
      <c r="F37" s="250">
        <v>7278.3699944829996</v>
      </c>
      <c r="G37" s="144" t="s">
        <v>394</v>
      </c>
      <c r="H37" s="115" t="s">
        <v>32</v>
      </c>
      <c r="I37" s="115" t="s">
        <v>33</v>
      </c>
      <c r="J37" s="116">
        <v>112763786.31999999</v>
      </c>
      <c r="K37" s="215">
        <v>3</v>
      </c>
      <c r="M37" s="253">
        <f>SUMIF('12_Ajustes'!$C:$C,C37,'12_Ajustes'!$E:$E)</f>
        <v>0</v>
      </c>
      <c r="N37" s="253">
        <f>SUMIF('12_Ajustes'!$D:$D,C37,'12_Ajustes'!$F:$F)</f>
        <v>0</v>
      </c>
      <c r="P37" s="253">
        <f t="shared" si="6"/>
        <v>15493</v>
      </c>
      <c r="Q37" s="427">
        <f t="shared" si="7"/>
        <v>112763786.32452512</v>
      </c>
      <c r="V37" t="str">
        <f>VLOOKUP(C37,CLASIFICACION!$D$5:$D$111,1,0)</f>
        <v>.     Cochera PB N° 12  M2 15,00</v>
      </c>
    </row>
    <row r="38" spans="2:22">
      <c r="C38" s="115" t="s">
        <v>162</v>
      </c>
      <c r="D38" s="115" t="s">
        <v>163</v>
      </c>
      <c r="E38" s="116">
        <v>928939.27</v>
      </c>
      <c r="F38" s="250">
        <v>7278.3699944829996</v>
      </c>
      <c r="G38" s="144" t="s">
        <v>394</v>
      </c>
      <c r="H38" s="115" t="s">
        <v>32</v>
      </c>
      <c r="I38" s="115" t="s">
        <v>33</v>
      </c>
      <c r="J38" s="116">
        <v>6761163709.46</v>
      </c>
      <c r="M38" s="253">
        <f>SUMIF('12_Ajustes'!$C:$C,C38,'12_Ajustes'!$E:$E)</f>
        <v>0</v>
      </c>
      <c r="N38" s="253">
        <f>SUMIF('12_Ajustes'!$D:$D,C38,'12_Ajustes'!$F:$F)</f>
        <v>0</v>
      </c>
    </row>
    <row r="39" spans="2:22">
      <c r="B39" t="s">
        <v>35</v>
      </c>
      <c r="C39" s="115" t="s">
        <v>259</v>
      </c>
      <c r="D39" s="115" t="s">
        <v>260</v>
      </c>
      <c r="E39" s="116">
        <v>66201.81</v>
      </c>
      <c r="F39" s="250">
        <v>7278.3699944829996</v>
      </c>
      <c r="G39" s="144" t="s">
        <v>394</v>
      </c>
      <c r="H39" s="115" t="s">
        <v>32</v>
      </c>
      <c r="I39" s="115" t="s">
        <v>33</v>
      </c>
      <c r="J39" s="116">
        <v>481841267.48000002</v>
      </c>
      <c r="K39" s="215">
        <v>3</v>
      </c>
      <c r="M39" s="253">
        <f>SUMIF('12_Ajustes'!$C:$C,C39,'12_Ajustes'!$E:$E)</f>
        <v>0</v>
      </c>
      <c r="N39" s="253">
        <f>SUMIF('12_Ajustes'!$D:$D,C39,'12_Ajustes'!$F:$F)</f>
        <v>0</v>
      </c>
      <c r="P39" s="253">
        <f t="shared" ref="P39:P51" si="8">+E39+M39-N39</f>
        <v>66201.81</v>
      </c>
      <c r="Q39" s="427">
        <f t="shared" ref="Q39:Q51" si="9">+F39*P39</f>
        <v>481841267.48446459</v>
      </c>
      <c r="V39" t="str">
        <f>VLOOKUP(C39,CLASIFICACION!$D$5:$D$111,1,0)</f>
        <v>.       Departamento - Dormitorio (P3 - 01 ) M2 57,42</v>
      </c>
    </row>
    <row r="40" spans="2:22">
      <c r="B40" t="s">
        <v>35</v>
      </c>
      <c r="C40" s="115" t="s">
        <v>261</v>
      </c>
      <c r="D40" s="115" t="s">
        <v>262</v>
      </c>
      <c r="E40" s="116">
        <v>101839.19</v>
      </c>
      <c r="F40" s="250">
        <v>7278.3699944829996</v>
      </c>
      <c r="G40" s="144" t="s">
        <v>394</v>
      </c>
      <c r="H40" s="115" t="s">
        <v>32</v>
      </c>
      <c r="I40" s="115" t="s">
        <v>33</v>
      </c>
      <c r="J40" s="116">
        <v>741223304.75999999</v>
      </c>
      <c r="K40" s="215">
        <v>3</v>
      </c>
      <c r="M40" s="253">
        <f>SUMIF('12_Ajustes'!$C:$C,C40,'12_Ajustes'!$E:$E)</f>
        <v>0</v>
      </c>
      <c r="N40" s="253">
        <f>SUMIF('12_Ajustes'!$D:$D,C40,'12_Ajustes'!$F:$F)</f>
        <v>0</v>
      </c>
      <c r="P40" s="253">
        <f t="shared" si="8"/>
        <v>101839.19</v>
      </c>
      <c r="Q40" s="427">
        <f t="shared" si="9"/>
        <v>741223304.75845313</v>
      </c>
      <c r="V40" t="str">
        <f>VLOOKUP(C40,CLASIFICACION!$D$5:$D$111,1,0)</f>
        <v>.       Departamento -  Dormitorio (P3 - 02 ) M2 88,33</v>
      </c>
    </row>
    <row r="41" spans="2:22">
      <c r="B41" t="s">
        <v>35</v>
      </c>
      <c r="C41" s="115" t="s">
        <v>263</v>
      </c>
      <c r="D41" s="115" t="s">
        <v>264</v>
      </c>
      <c r="E41" s="116">
        <v>129186.93</v>
      </c>
      <c r="F41" s="250">
        <v>7278.3699944829996</v>
      </c>
      <c r="G41" s="144" t="s">
        <v>394</v>
      </c>
      <c r="H41" s="115" t="s">
        <v>32</v>
      </c>
      <c r="I41" s="115" t="s">
        <v>33</v>
      </c>
      <c r="J41" s="116">
        <v>940270274.99000001</v>
      </c>
      <c r="K41" s="215">
        <v>3</v>
      </c>
      <c r="M41" s="253">
        <f>SUMIF('12_Ajustes'!$C:$C,C41,'12_Ajustes'!$E:$E)</f>
        <v>0</v>
      </c>
      <c r="N41" s="253">
        <f>SUMIF('12_Ajustes'!$D:$D,C41,'12_Ajustes'!$F:$F)</f>
        <v>0</v>
      </c>
      <c r="P41" s="253">
        <f t="shared" si="8"/>
        <v>129186.93</v>
      </c>
      <c r="Q41" s="427">
        <f t="shared" si="9"/>
        <v>940270274.99137557</v>
      </c>
      <c r="V41" t="str">
        <f>VLOOKUP(C41,CLASIFICACION!$D$5:$D$111,1,0)</f>
        <v>.       Departamento -  Dormitorio (P3 - 03 ) M2 112,05</v>
      </c>
    </row>
    <row r="42" spans="2:22">
      <c r="B42" t="s">
        <v>35</v>
      </c>
      <c r="C42" s="115" t="s">
        <v>265</v>
      </c>
      <c r="D42" s="115" t="s">
        <v>266</v>
      </c>
      <c r="E42" s="116">
        <v>66201.81</v>
      </c>
      <c r="F42" s="250">
        <v>7278.3699944829996</v>
      </c>
      <c r="G42" s="144" t="s">
        <v>394</v>
      </c>
      <c r="H42" s="115" t="s">
        <v>32</v>
      </c>
      <c r="I42" s="115" t="s">
        <v>33</v>
      </c>
      <c r="J42" s="116">
        <v>481841267.48000002</v>
      </c>
      <c r="K42" s="215">
        <v>3</v>
      </c>
      <c r="M42" s="253">
        <f>SUMIF('12_Ajustes'!$C:$C,C42,'12_Ajustes'!$E:$E)</f>
        <v>0</v>
      </c>
      <c r="N42" s="253">
        <f>SUMIF('12_Ajustes'!$D:$D,C42,'12_Ajustes'!$F:$F)</f>
        <v>0</v>
      </c>
      <c r="P42" s="253">
        <f t="shared" si="8"/>
        <v>66201.81</v>
      </c>
      <c r="Q42" s="427">
        <f t="shared" si="9"/>
        <v>481841267.48446459</v>
      </c>
      <c r="V42" t="str">
        <f>VLOOKUP(C42,CLASIFICACION!$D$5:$D$111,1,0)</f>
        <v>.       Departamento - Dormitorio (P4 - 01 ) M2 57,42</v>
      </c>
    </row>
    <row r="43" spans="2:22">
      <c r="B43" t="s">
        <v>35</v>
      </c>
      <c r="C43" s="115" t="s">
        <v>267</v>
      </c>
      <c r="D43" s="115" t="s">
        <v>268</v>
      </c>
      <c r="E43" s="116">
        <v>83034.740000000005</v>
      </c>
      <c r="F43" s="250">
        <v>7278.3699944829996</v>
      </c>
      <c r="G43" s="144" t="s">
        <v>394</v>
      </c>
      <c r="H43" s="115" t="s">
        <v>32</v>
      </c>
      <c r="I43" s="115" t="s">
        <v>33</v>
      </c>
      <c r="J43" s="116">
        <v>604357560.12</v>
      </c>
      <c r="K43" s="215">
        <v>3</v>
      </c>
      <c r="M43" s="253">
        <f>SUMIF('12_Ajustes'!$C:$C,C43,'12_Ajustes'!$E:$E)</f>
        <v>0</v>
      </c>
      <c r="N43" s="253">
        <f>SUMIF('12_Ajustes'!$D:$D,C43,'12_Ajustes'!$F:$F)</f>
        <v>0</v>
      </c>
      <c r="P43" s="253">
        <f t="shared" si="8"/>
        <v>83034.740000000005</v>
      </c>
      <c r="Q43" s="427">
        <f t="shared" si="9"/>
        <v>604357560.11569738</v>
      </c>
      <c r="V43" t="str">
        <f>VLOOKUP(C43,CLASIFICACION!$D$5:$D$111,1,0)</f>
        <v>.       Departamento -  Dormitorio (P4 - Duplex ) M2 72,02</v>
      </c>
    </row>
    <row r="44" spans="2:22">
      <c r="B44" t="s">
        <v>35</v>
      </c>
      <c r="C44" s="115" t="s">
        <v>269</v>
      </c>
      <c r="D44" s="115" t="s">
        <v>270</v>
      </c>
      <c r="E44" s="116">
        <v>101839.19</v>
      </c>
      <c r="F44" s="250">
        <v>7278.3699944829996</v>
      </c>
      <c r="G44" s="144" t="s">
        <v>394</v>
      </c>
      <c r="H44" s="115" t="s">
        <v>32</v>
      </c>
      <c r="I44" s="115" t="s">
        <v>33</v>
      </c>
      <c r="J44" s="116">
        <v>741223304.75999999</v>
      </c>
      <c r="K44" s="215">
        <v>3</v>
      </c>
      <c r="M44" s="253">
        <f>SUMIF('12_Ajustes'!$C:$C,C44,'12_Ajustes'!$E:$E)</f>
        <v>0</v>
      </c>
      <c r="N44" s="253">
        <f>SUMIF('12_Ajustes'!$D:$D,C44,'12_Ajustes'!$F:$F)</f>
        <v>0</v>
      </c>
      <c r="P44" s="253">
        <f t="shared" si="8"/>
        <v>101839.19</v>
      </c>
      <c r="Q44" s="427">
        <f t="shared" si="9"/>
        <v>741223304.75845313</v>
      </c>
      <c r="V44" t="str">
        <f>VLOOKUP(C44,CLASIFICACION!$D$5:$D$111,1,0)</f>
        <v>.       Departamento -  Dormitorio (P4 - 02 ) M2 88,33</v>
      </c>
    </row>
    <row r="45" spans="2:22">
      <c r="B45" t="s">
        <v>35</v>
      </c>
      <c r="C45" s="115" t="s">
        <v>271</v>
      </c>
      <c r="D45" s="115" t="s">
        <v>272</v>
      </c>
      <c r="E45" s="116">
        <v>101931.43</v>
      </c>
      <c r="F45" s="250">
        <v>7278.3699944829996</v>
      </c>
      <c r="G45" s="144" t="s">
        <v>394</v>
      </c>
      <c r="H45" s="115" t="s">
        <v>32</v>
      </c>
      <c r="I45" s="115" t="s">
        <v>33</v>
      </c>
      <c r="J45" s="116">
        <v>741894661.61000001</v>
      </c>
      <c r="K45" s="215">
        <v>3</v>
      </c>
      <c r="M45" s="253">
        <f>SUMIF('12_Ajustes'!$C:$C,C45,'12_Ajustes'!$E:$E)</f>
        <v>0</v>
      </c>
      <c r="N45" s="253">
        <f>SUMIF('12_Ajustes'!$D:$D,C45,'12_Ajustes'!$F:$F)</f>
        <v>0</v>
      </c>
      <c r="P45" s="253">
        <f t="shared" si="8"/>
        <v>101931.43</v>
      </c>
      <c r="Q45" s="427">
        <f t="shared" si="9"/>
        <v>741894661.60674417</v>
      </c>
      <c r="V45" t="str">
        <f>VLOOKUP(C45,CLASIFICACION!$D$5:$D$111,1,0)</f>
        <v>.       Departamento -  Dormitorio (P5 - 02 ) M2 88,41</v>
      </c>
    </row>
    <row r="46" spans="2:22">
      <c r="B46" t="s">
        <v>35</v>
      </c>
      <c r="C46" s="115" t="s">
        <v>273</v>
      </c>
      <c r="D46" s="115" t="s">
        <v>274</v>
      </c>
      <c r="E46" s="116">
        <v>83011.679999999993</v>
      </c>
      <c r="F46" s="250">
        <v>7278.3699944829996</v>
      </c>
      <c r="G46" s="144" t="s">
        <v>394</v>
      </c>
      <c r="H46" s="115" t="s">
        <v>32</v>
      </c>
      <c r="I46" s="115" t="s">
        <v>33</v>
      </c>
      <c r="J46" s="116">
        <v>604189720.89999998</v>
      </c>
      <c r="K46" s="215">
        <v>3</v>
      </c>
      <c r="M46" s="253">
        <f>SUMIF('12_Ajustes'!$C:$C,C46,'12_Ajustes'!$E:$E)</f>
        <v>0</v>
      </c>
      <c r="N46" s="253">
        <f>SUMIF('12_Ajustes'!$D:$D,C46,'12_Ajustes'!$F:$F)</f>
        <v>0</v>
      </c>
      <c r="P46" s="253">
        <f t="shared" si="8"/>
        <v>83011.679999999993</v>
      </c>
      <c r="Q46" s="427">
        <f t="shared" si="9"/>
        <v>604189720.90362453</v>
      </c>
      <c r="V46" t="str">
        <f>VLOOKUP(C46,CLASIFICACION!$D$5:$D$111,1,0)</f>
        <v>.       Departamento -  Dormitorio (P2 - Duplex ) M2 72,00</v>
      </c>
    </row>
    <row r="47" spans="2:22">
      <c r="B47" t="s">
        <v>35</v>
      </c>
      <c r="C47" s="115" t="s">
        <v>275</v>
      </c>
      <c r="D47" s="115" t="s">
        <v>276</v>
      </c>
      <c r="E47" s="116">
        <v>66201.81</v>
      </c>
      <c r="F47" s="250">
        <v>7278.3699944829996</v>
      </c>
      <c r="G47" s="144" t="s">
        <v>394</v>
      </c>
      <c r="H47" s="115" t="s">
        <v>32</v>
      </c>
      <c r="I47" s="115" t="s">
        <v>33</v>
      </c>
      <c r="J47" s="116">
        <v>481841267.48000002</v>
      </c>
      <c r="K47" s="215">
        <v>3</v>
      </c>
      <c r="M47" s="253">
        <f>SUMIF('12_Ajustes'!$C:$C,C47,'12_Ajustes'!$E:$E)</f>
        <v>0</v>
      </c>
      <c r="N47" s="253">
        <f>SUMIF('12_Ajustes'!$D:$D,C47,'12_Ajustes'!$F:$F)</f>
        <v>0</v>
      </c>
      <c r="P47" s="253">
        <f t="shared" si="8"/>
        <v>66201.81</v>
      </c>
      <c r="Q47" s="427">
        <f t="shared" si="9"/>
        <v>481841267.48446459</v>
      </c>
      <c r="V47" t="str">
        <f>VLOOKUP(C47,CLASIFICACION!$D$5:$D$111,1,0)</f>
        <v>.       Departamento -  Dormitorio (P5 - 01) M2 57,42</v>
      </c>
    </row>
    <row r="48" spans="2:22">
      <c r="B48" t="s">
        <v>35</v>
      </c>
      <c r="C48" s="115" t="s">
        <v>277</v>
      </c>
      <c r="D48" s="115" t="s">
        <v>278</v>
      </c>
      <c r="E48" s="116">
        <v>83011.679999999993</v>
      </c>
      <c r="F48" s="250">
        <v>7278.3699944829996</v>
      </c>
      <c r="G48" s="144" t="s">
        <v>394</v>
      </c>
      <c r="H48" s="115" t="s">
        <v>32</v>
      </c>
      <c r="I48" s="115" t="s">
        <v>33</v>
      </c>
      <c r="J48" s="116">
        <v>604189720.89999998</v>
      </c>
      <c r="K48" s="215">
        <v>3</v>
      </c>
      <c r="M48" s="253">
        <f>SUMIF('12_Ajustes'!$C:$C,C48,'12_Ajustes'!$E:$E)</f>
        <v>0</v>
      </c>
      <c r="N48" s="253">
        <f>SUMIF('12_Ajustes'!$D:$D,C48,'12_Ajustes'!$F:$F)</f>
        <v>0</v>
      </c>
      <c r="P48" s="253">
        <f t="shared" si="8"/>
        <v>83011.679999999993</v>
      </c>
      <c r="Q48" s="427">
        <f t="shared" si="9"/>
        <v>604189720.90362453</v>
      </c>
      <c r="V48" t="str">
        <f>VLOOKUP(C48,CLASIFICACION!$D$5:$D$111,1,0)</f>
        <v>.       Departamento -  Dormitorio (P6 - Duplex ) M2 72,00</v>
      </c>
    </row>
    <row r="49" spans="2:22">
      <c r="B49" t="s">
        <v>35</v>
      </c>
      <c r="C49" s="115" t="s">
        <v>279</v>
      </c>
      <c r="D49" s="115" t="s">
        <v>280</v>
      </c>
      <c r="E49" s="116">
        <v>15493</v>
      </c>
      <c r="F49" s="250">
        <v>7278.3699944829996</v>
      </c>
      <c r="G49" s="144" t="s">
        <v>394</v>
      </c>
      <c r="H49" s="115" t="s">
        <v>32</v>
      </c>
      <c r="I49" s="115" t="s">
        <v>33</v>
      </c>
      <c r="J49" s="116">
        <v>112763786.31999999</v>
      </c>
      <c r="K49" s="215">
        <v>3</v>
      </c>
      <c r="M49" s="253">
        <f>SUMIF('12_Ajustes'!$C:$C,C49,'12_Ajustes'!$E:$E)</f>
        <v>0</v>
      </c>
      <c r="N49" s="253">
        <f>SUMIF('12_Ajustes'!$D:$D,C49,'12_Ajustes'!$F:$F)</f>
        <v>0</v>
      </c>
      <c r="P49" s="253">
        <f t="shared" si="8"/>
        <v>15493</v>
      </c>
      <c r="Q49" s="427">
        <f t="shared" si="9"/>
        <v>112763786.32452512</v>
      </c>
      <c r="V49" t="str">
        <f>VLOOKUP(C49,CLASIFICACION!$D$5:$D$111,1,0)</f>
        <v>.       Cochera (SS 10) M2 13,1</v>
      </c>
    </row>
    <row r="50" spans="2:22">
      <c r="B50" t="s">
        <v>35</v>
      </c>
      <c r="C50" s="115" t="s">
        <v>281</v>
      </c>
      <c r="D50" s="115" t="s">
        <v>282</v>
      </c>
      <c r="E50" s="116">
        <v>15493</v>
      </c>
      <c r="F50" s="250">
        <v>7278.3699944829996</v>
      </c>
      <c r="G50" s="144" t="s">
        <v>394</v>
      </c>
      <c r="H50" s="115" t="s">
        <v>32</v>
      </c>
      <c r="I50" s="115" t="s">
        <v>33</v>
      </c>
      <c r="J50" s="116">
        <v>112763786.31999999</v>
      </c>
      <c r="K50" s="215">
        <v>3</v>
      </c>
      <c r="M50" s="253">
        <f>SUMIF('12_Ajustes'!$C:$C,C50,'12_Ajustes'!$E:$E)</f>
        <v>0</v>
      </c>
      <c r="N50" s="253">
        <f>SUMIF('12_Ajustes'!$D:$D,C50,'12_Ajustes'!$F:$F)</f>
        <v>0</v>
      </c>
      <c r="P50" s="253">
        <f t="shared" si="8"/>
        <v>15493</v>
      </c>
      <c r="Q50" s="427">
        <f t="shared" si="9"/>
        <v>112763786.32452512</v>
      </c>
      <c r="V50" t="str">
        <f>VLOOKUP(C50,CLASIFICACION!$D$5:$D$111,1,0)</f>
        <v>.       Cochera (SS 17) M2 13,1</v>
      </c>
    </row>
    <row r="51" spans="2:22">
      <c r="B51" t="s">
        <v>35</v>
      </c>
      <c r="C51" s="115" t="s">
        <v>283</v>
      </c>
      <c r="D51" s="115" t="s">
        <v>284</v>
      </c>
      <c r="E51" s="116">
        <v>15493</v>
      </c>
      <c r="F51" s="250">
        <v>7278.3699944829996</v>
      </c>
      <c r="G51" s="144" t="s">
        <v>394</v>
      </c>
      <c r="H51" s="115" t="s">
        <v>32</v>
      </c>
      <c r="I51" s="115" t="s">
        <v>33</v>
      </c>
      <c r="J51" s="116">
        <v>112763786.31999999</v>
      </c>
      <c r="K51" s="215">
        <v>3</v>
      </c>
      <c r="M51" s="253">
        <f>SUMIF('12_Ajustes'!$C:$C,C51,'12_Ajustes'!$E:$E)</f>
        <v>0</v>
      </c>
      <c r="N51" s="253">
        <f>SUMIF('12_Ajustes'!$D:$D,C51,'12_Ajustes'!$F:$F)</f>
        <v>0</v>
      </c>
      <c r="P51" s="253">
        <f t="shared" si="8"/>
        <v>15493</v>
      </c>
      <c r="Q51" s="427">
        <f t="shared" si="9"/>
        <v>112763786.32452512</v>
      </c>
      <c r="V51" t="str">
        <f>VLOOKUP(C51,CLASIFICACION!$D$5:$D$111,1,0)</f>
        <v>.       Cochera (SS 18) M2 13,1</v>
      </c>
    </row>
    <row r="52" spans="2:22">
      <c r="C52" s="115" t="s">
        <v>37</v>
      </c>
      <c r="D52" s="115" t="s">
        <v>172</v>
      </c>
      <c r="E52" s="116">
        <v>-1239.24</v>
      </c>
      <c r="F52" s="250">
        <v>7278.3699944829996</v>
      </c>
      <c r="G52" s="144" t="s">
        <v>394</v>
      </c>
      <c r="H52" s="115" t="s">
        <v>32</v>
      </c>
      <c r="I52" s="115" t="s">
        <v>33</v>
      </c>
      <c r="J52" s="116">
        <v>-9019647.2300000004</v>
      </c>
      <c r="M52" s="253">
        <f>SUMIF('12_Ajustes'!$C:$C,C52,'12_Ajustes'!$E:$E)</f>
        <v>0</v>
      </c>
      <c r="N52" s="253">
        <f>SUMIF('12_Ajustes'!$D:$D,C52,'12_Ajustes'!$F:$F)</f>
        <v>0</v>
      </c>
    </row>
    <row r="53" spans="2:22">
      <c r="C53" s="115" t="s">
        <v>173</v>
      </c>
      <c r="D53" s="115" t="s">
        <v>174</v>
      </c>
      <c r="E53" s="116">
        <v>-90.7</v>
      </c>
      <c r="F53" s="250">
        <v>7278.3699944829996</v>
      </c>
      <c r="G53" s="144" t="s">
        <v>394</v>
      </c>
      <c r="H53" s="115" t="s">
        <v>32</v>
      </c>
      <c r="I53" s="115" t="s">
        <v>33</v>
      </c>
      <c r="J53" s="116">
        <v>-660148.16</v>
      </c>
      <c r="M53" s="253">
        <f>SUMIF('12_Ajustes'!$C:$C,C53,'12_Ajustes'!$E:$E)</f>
        <v>0</v>
      </c>
      <c r="N53" s="253">
        <f>SUMIF('12_Ajustes'!$D:$D,C53,'12_Ajustes'!$F:$F)</f>
        <v>0</v>
      </c>
    </row>
    <row r="54" spans="2:22">
      <c r="B54" t="s">
        <v>39</v>
      </c>
      <c r="C54" s="115" t="s">
        <v>175</v>
      </c>
      <c r="D54" s="115" t="s">
        <v>176</v>
      </c>
      <c r="E54" s="116">
        <v>-90.7</v>
      </c>
      <c r="F54" s="250">
        <v>7278.3699944829996</v>
      </c>
      <c r="G54" s="144" t="s">
        <v>394</v>
      </c>
      <c r="H54" s="115" t="s">
        <v>32</v>
      </c>
      <c r="I54" s="115" t="s">
        <v>33</v>
      </c>
      <c r="J54" s="116">
        <v>-660148.16</v>
      </c>
      <c r="K54" s="215">
        <v>8</v>
      </c>
      <c r="M54" s="253">
        <f>SUMIF('12_Ajustes'!$C:$C,C54,'12_Ajustes'!$E:$E)</f>
        <v>0</v>
      </c>
      <c r="N54" s="253">
        <f>SUMIF('12_Ajustes'!$D:$D,C54,'12_Ajustes'!$F:$F)</f>
        <v>0</v>
      </c>
      <c r="P54" s="253">
        <f t="shared" ref="P54" si="10">+E54+M54-N54</f>
        <v>-90.7</v>
      </c>
      <c r="Q54" s="427">
        <f>+F54*P54</f>
        <v>-660148.15849960805</v>
      </c>
      <c r="V54" t="str">
        <f>VLOOKUP(C54,CLASIFICACION!$D$5:$D$111,1,0)</f>
        <v>.     Intereses no Devengados Apertura</v>
      </c>
    </row>
    <row r="55" spans="2:22">
      <c r="C55" s="115" t="s">
        <v>185</v>
      </c>
      <c r="D55" s="115" t="s">
        <v>186</v>
      </c>
      <c r="E55" s="116">
        <v>-1148.54</v>
      </c>
      <c r="F55" s="250">
        <v>7278.3699944829996</v>
      </c>
      <c r="G55" s="144" t="s">
        <v>394</v>
      </c>
      <c r="H55" s="115" t="s">
        <v>32</v>
      </c>
      <c r="I55" s="115" t="s">
        <v>33</v>
      </c>
      <c r="J55" s="116">
        <v>-8359499.0700000003</v>
      </c>
      <c r="M55" s="253">
        <f>SUMIF('12_Ajustes'!$C:$C,C55,'12_Ajustes'!$E:$E)</f>
        <v>0</v>
      </c>
      <c r="N55" s="253">
        <f>SUMIF('12_Ajustes'!$D:$D,C55,'12_Ajustes'!$F:$F)</f>
        <v>0</v>
      </c>
    </row>
    <row r="56" spans="2:22">
      <c r="B56" t="s">
        <v>39</v>
      </c>
      <c r="C56" s="115" t="s">
        <v>745</v>
      </c>
      <c r="D56" s="115" t="s">
        <v>752</v>
      </c>
      <c r="E56" s="116">
        <v>-92.87</v>
      </c>
      <c r="F56" s="250">
        <v>7278.3699944829996</v>
      </c>
      <c r="G56" s="144" t="s">
        <v>394</v>
      </c>
      <c r="H56" s="115" t="s">
        <v>32</v>
      </c>
      <c r="I56" s="115" t="s">
        <v>33</v>
      </c>
      <c r="J56" s="116">
        <v>-675942.22</v>
      </c>
      <c r="K56" s="215" t="e">
        <v>#N/A</v>
      </c>
      <c r="M56" s="253">
        <f>SUMIF('12_Ajustes'!$C:$C,C56,'12_Ajustes'!$E:$E)</f>
        <v>92.87</v>
      </c>
      <c r="N56" s="253">
        <f>SUMIF('12_Ajustes'!$D:$D,C56,'12_Ajustes'!$F:$F)</f>
        <v>0</v>
      </c>
      <c r="P56" s="253">
        <f t="shared" ref="P56:P58" si="11">+E56+M56-N56</f>
        <v>0</v>
      </c>
      <c r="Q56" s="427">
        <f t="shared" ref="Q56:Q58" si="12">+F56*P56</f>
        <v>0</v>
      </c>
      <c r="V56" t="e">
        <f>VLOOKUP(C56,CLASIFICACION!$D$5:$D$111,1,0)</f>
        <v>#N/A</v>
      </c>
    </row>
    <row r="57" spans="2:22">
      <c r="B57" t="s">
        <v>39</v>
      </c>
      <c r="C57" s="115" t="s">
        <v>125</v>
      </c>
      <c r="D57" s="115" t="s">
        <v>187</v>
      </c>
      <c r="E57" s="116">
        <v>-959.7</v>
      </c>
      <c r="F57" s="250">
        <v>7278.3699944829996</v>
      </c>
      <c r="G57" s="144" t="s">
        <v>394</v>
      </c>
      <c r="H57" s="115" t="s">
        <v>32</v>
      </c>
      <c r="I57" s="115" t="s">
        <v>33</v>
      </c>
      <c r="J57" s="116">
        <v>-6985051.6799999997</v>
      </c>
      <c r="K57" s="215">
        <v>7</v>
      </c>
      <c r="M57" s="253">
        <f>SUMIF('12_Ajustes'!$C:$C,C57,'12_Ajustes'!$E:$E)</f>
        <v>0</v>
      </c>
      <c r="N57" s="253">
        <f>SUMIF('12_Ajustes'!$D:$D,C57,'12_Ajustes'!$F:$F)</f>
        <v>0</v>
      </c>
      <c r="P57" s="253">
        <f t="shared" si="11"/>
        <v>-959.7</v>
      </c>
      <c r="Q57" s="427">
        <f t="shared" si="12"/>
        <v>-6985051.6837053355</v>
      </c>
      <c r="V57" t="str">
        <f>VLOOKUP(C57,CLASIFICACION!$D$5:$D$111,1,0)</f>
        <v>.     Provisión Honorarios de Administración Sociedad Gerente (Clase A)</v>
      </c>
    </row>
    <row r="58" spans="2:22">
      <c r="B58" t="s">
        <v>39</v>
      </c>
      <c r="C58" s="115" t="s">
        <v>127</v>
      </c>
      <c r="D58" s="115" t="s">
        <v>188</v>
      </c>
      <c r="E58" s="116">
        <v>-95.97</v>
      </c>
      <c r="F58" s="250">
        <v>7278.3699944829996</v>
      </c>
      <c r="G58" s="144" t="s">
        <v>394</v>
      </c>
      <c r="H58" s="115" t="s">
        <v>32</v>
      </c>
      <c r="I58" s="115" t="s">
        <v>33</v>
      </c>
      <c r="J58" s="116">
        <v>-698505.17</v>
      </c>
      <c r="K58" s="215">
        <v>7</v>
      </c>
      <c r="M58" s="253">
        <f>SUMIF('12_Ajustes'!$C:$C,C58,'12_Ajustes'!$E:$E)</f>
        <v>0</v>
      </c>
      <c r="N58" s="253">
        <f>SUMIF('12_Ajustes'!$D:$D,C58,'12_Ajustes'!$F:$F)</f>
        <v>0</v>
      </c>
      <c r="P58" s="253">
        <f t="shared" si="11"/>
        <v>-95.97</v>
      </c>
      <c r="Q58" s="427">
        <f t="shared" si="12"/>
        <v>-698505.1683705335</v>
      </c>
      <c r="R58" s="231">
        <f>+P57+P58</f>
        <v>-1055.67</v>
      </c>
      <c r="S58" s="146">
        <f>+'[5]12_BCE AFPISA'!E41</f>
        <v>1055.6000000000004</v>
      </c>
      <c r="T58" s="146">
        <f>+R58+S58</f>
        <v>-6.9999999999708962E-2</v>
      </c>
      <c r="V58" t="str">
        <f>VLOOKUP(C58,CLASIFICACION!$D$5:$D$111,1,0)</f>
        <v>.     Provisión Honorarios de Admnistración Soc. Gerente IVA (Clase A)</v>
      </c>
    </row>
    <row r="59" spans="2:22">
      <c r="C59" s="115" t="s">
        <v>18</v>
      </c>
      <c r="D59" s="115" t="s">
        <v>19</v>
      </c>
      <c r="E59" s="116">
        <v>-1525815.3</v>
      </c>
      <c r="F59" s="250">
        <v>7278.3699944829996</v>
      </c>
      <c r="G59" s="144" t="s">
        <v>394</v>
      </c>
      <c r="H59" s="115" t="s">
        <v>32</v>
      </c>
      <c r="I59" s="115" t="s">
        <v>33</v>
      </c>
      <c r="J59" s="116">
        <v>-11105448296.639999</v>
      </c>
      <c r="M59" s="253">
        <f>SUMIF('12_Ajustes'!$C:$C,C59,'12_Ajustes'!$E:$E)</f>
        <v>0</v>
      </c>
      <c r="N59" s="253">
        <f>SUMIF('12_Ajustes'!$D:$D,C59,'12_Ajustes'!$F:$F)</f>
        <v>0</v>
      </c>
    </row>
    <row r="60" spans="2:22">
      <c r="C60" s="115" t="s">
        <v>20</v>
      </c>
      <c r="D60" s="115" t="s">
        <v>21</v>
      </c>
      <c r="E60" s="116">
        <v>-1525815.3</v>
      </c>
      <c r="F60" s="250">
        <v>7278.3699944829996</v>
      </c>
      <c r="G60" s="144" t="s">
        <v>394</v>
      </c>
      <c r="H60" s="115" t="s">
        <v>32</v>
      </c>
      <c r="I60" s="115" t="s">
        <v>33</v>
      </c>
      <c r="J60" s="116">
        <v>-11105448296.639999</v>
      </c>
      <c r="M60" s="253">
        <f>SUMIF('12_Ajustes'!$C:$C,C60,'12_Ajustes'!$E:$E)</f>
        <v>0</v>
      </c>
      <c r="N60" s="253">
        <f>SUMIF('12_Ajustes'!$D:$D,C60,'12_Ajustes'!$F:$F)</f>
        <v>0</v>
      </c>
    </row>
    <row r="61" spans="2:22">
      <c r="B61" t="s">
        <v>40</v>
      </c>
      <c r="C61" s="115" t="s">
        <v>22</v>
      </c>
      <c r="D61" s="115" t="s">
        <v>23</v>
      </c>
      <c r="E61" s="116">
        <v>-1525815.3</v>
      </c>
      <c r="F61" s="250">
        <v>7278.3699944829996</v>
      </c>
      <c r="G61" s="144" t="s">
        <v>394</v>
      </c>
      <c r="H61" s="115" t="s">
        <v>32</v>
      </c>
      <c r="I61" s="115" t="s">
        <v>33</v>
      </c>
      <c r="J61" s="116">
        <v>-11105448296.639999</v>
      </c>
      <c r="K61" s="215">
        <v>10</v>
      </c>
      <c r="M61" s="253">
        <f>SUMIF('12_Ajustes'!$C:$C,C61,'12_Ajustes'!$E:$E)</f>
        <v>0</v>
      </c>
      <c r="N61" s="253">
        <f>SUMIF('12_Ajustes'!$D:$D,C61,'12_Ajustes'!$F:$F)</f>
        <v>0</v>
      </c>
      <c r="P61" s="253">
        <f t="shared" ref="P61" si="13">+E61+M61-N61</f>
        <v>-1525815.3</v>
      </c>
      <c r="Q61" s="427">
        <f>+F61*P61</f>
        <v>-11105448296.643076</v>
      </c>
      <c r="V61" t="str">
        <f>VLOOKUP(C61,CLASIFICACION!$D$5:$D$111,1,0)</f>
        <v>.     Suscripciones</v>
      </c>
    </row>
    <row r="62" spans="2:22">
      <c r="C62" s="115" t="s">
        <v>41</v>
      </c>
      <c r="D62" s="115"/>
      <c r="E62" s="116"/>
      <c r="F62" s="250">
        <v>7278.3699944829996</v>
      </c>
      <c r="G62" s="144"/>
      <c r="H62" s="115"/>
      <c r="I62" s="115"/>
      <c r="J62" s="116"/>
      <c r="M62" s="253">
        <f>SUMIF('12_Ajustes'!$C:$C,C62,'12_Ajustes'!$E:$E)</f>
        <v>0</v>
      </c>
      <c r="N62" s="253">
        <f>SUMIF('12_Ajustes'!$D:$D,C62,'12_Ajustes'!$F:$F)</f>
        <v>0</v>
      </c>
      <c r="P62" s="253"/>
      <c r="Q62" s="427"/>
    </row>
    <row r="63" spans="2:22">
      <c r="B63" t="s">
        <v>40</v>
      </c>
      <c r="C63" s="115" t="s">
        <v>189</v>
      </c>
      <c r="D63" s="115"/>
      <c r="E63" s="116"/>
      <c r="F63" s="250">
        <v>7278.3699944829996</v>
      </c>
      <c r="G63" s="144"/>
      <c r="H63" s="115"/>
      <c r="I63" s="115"/>
      <c r="J63" s="116"/>
      <c r="M63" s="253">
        <f>SUMIF('12_Ajustes'!$C:$C,C63,'12_Ajustes'!$E:$E)</f>
        <v>0</v>
      </c>
      <c r="N63" s="253">
        <f>SUMIF('12_Ajustes'!$D:$D,C63,'12_Ajustes'!$F:$F)</f>
        <v>0</v>
      </c>
      <c r="P63" s="253">
        <f>+P123</f>
        <v>14898.448263614555</v>
      </c>
      <c r="Q63" s="427">
        <f>+F63*P63</f>
        <v>108436418.80624953</v>
      </c>
      <c r="V63" t="str">
        <f>VLOOKUP(C63,CLASIFICACION!$D$5:$D$111,1,0)</f>
        <v>.     Resultado del Ejercicio</v>
      </c>
    </row>
    <row r="64" spans="2:22">
      <c r="B64" t="s">
        <v>40</v>
      </c>
      <c r="C64" s="115" t="s">
        <v>190</v>
      </c>
      <c r="D64" s="115"/>
      <c r="E64" s="116"/>
      <c r="F64" s="250">
        <v>7278.3699944829996</v>
      </c>
      <c r="G64" s="144"/>
      <c r="H64" s="115"/>
      <c r="I64" s="115"/>
      <c r="J64" s="116"/>
      <c r="M64" s="253">
        <f>SUMIF('12_Ajustes'!$C:$C,C64,'12_Ajustes'!$E:$E)</f>
        <v>0</v>
      </c>
      <c r="N64" s="253">
        <f>SUMIF('12_Ajustes'!$D:$D,C64,'12_Ajustes'!$F:$F)</f>
        <v>0</v>
      </c>
      <c r="P64" s="253"/>
      <c r="Q64" s="427"/>
      <c r="V64" t="e">
        <f>VLOOKUP(C64,CLASIFICACION!$D$5:$D$111,1,0)</f>
        <v>#N/A</v>
      </c>
    </row>
    <row r="65" spans="2:22">
      <c r="C65" s="115" t="s">
        <v>191</v>
      </c>
      <c r="D65" s="115" t="s">
        <v>192</v>
      </c>
      <c r="E65" s="116">
        <v>-1030803.05</v>
      </c>
      <c r="F65" s="250">
        <v>7278.3699944829996</v>
      </c>
      <c r="G65" s="144" t="s">
        <v>394</v>
      </c>
      <c r="H65" s="115" t="s">
        <v>32</v>
      </c>
      <c r="I65" s="115" t="s">
        <v>33</v>
      </c>
      <c r="J65" s="116">
        <v>-7502565989.3400002</v>
      </c>
      <c r="M65" s="253">
        <f>SUMIF('12_Ajustes'!$C:$C,C65,'12_Ajustes'!$E:$E)</f>
        <v>0</v>
      </c>
      <c r="N65" s="253">
        <f>SUMIF('12_Ajustes'!$D:$D,C65,'12_Ajustes'!$F:$F)</f>
        <v>0</v>
      </c>
    </row>
    <row r="66" spans="2:22">
      <c r="B66" t="s">
        <v>44</v>
      </c>
      <c r="C66" s="115" t="s">
        <v>193</v>
      </c>
      <c r="D66" s="115" t="s">
        <v>194</v>
      </c>
      <c r="E66" s="116">
        <v>-1024195.94</v>
      </c>
      <c r="F66" s="250">
        <v>7278.3699944829996</v>
      </c>
      <c r="G66" s="144" t="s">
        <v>394</v>
      </c>
      <c r="H66" s="115" t="s">
        <v>32</v>
      </c>
      <c r="I66" s="115" t="s">
        <v>33</v>
      </c>
      <c r="J66" s="116">
        <v>-7454476998.1700001</v>
      </c>
      <c r="K66" s="215">
        <v>11</v>
      </c>
      <c r="M66" s="253">
        <f>SUMIF('12_Ajustes'!$C:$C,C66,'12_Ajustes'!$E:$E)</f>
        <v>0</v>
      </c>
      <c r="N66" s="253">
        <f>SUMIF('12_Ajustes'!$D:$D,C66,'12_Ajustes'!$F:$F)</f>
        <v>0</v>
      </c>
      <c r="P66" s="253">
        <f t="shared" ref="P66" si="14">+E66+M66-N66</f>
        <v>-1024195.94</v>
      </c>
      <c r="Q66" s="427">
        <f>+F66*P66</f>
        <v>-7454476998.1673098</v>
      </c>
      <c r="V66" t="str">
        <f>VLOOKUP(C66,CLASIFICACION!$D$5:$D$111,1,0)</f>
        <v>.   Ventas Instrumentos Financieros (FM Dolares)</v>
      </c>
    </row>
    <row r="67" spans="2:22">
      <c r="C67" s="115" t="s">
        <v>195</v>
      </c>
      <c r="D67" s="115" t="s">
        <v>196</v>
      </c>
      <c r="E67" s="116">
        <v>-6171.47</v>
      </c>
      <c r="F67" s="250">
        <v>7278.3699944829996</v>
      </c>
      <c r="G67" s="144" t="s">
        <v>394</v>
      </c>
      <c r="H67" s="115" t="s">
        <v>32</v>
      </c>
      <c r="I67" s="115" t="s">
        <v>33</v>
      </c>
      <c r="J67" s="116">
        <v>-44918242.07</v>
      </c>
      <c r="M67" s="253">
        <f>SUMIF('12_Ajustes'!$C:$C,C67,'12_Ajustes'!$E:$E)</f>
        <v>0</v>
      </c>
      <c r="N67" s="253">
        <f>SUMIF('12_Ajustes'!$D:$D,C67,'12_Ajustes'!$F:$F)</f>
        <v>0</v>
      </c>
    </row>
    <row r="68" spans="2:22">
      <c r="B68" t="s">
        <v>44</v>
      </c>
      <c r="C68" s="115" t="s">
        <v>121</v>
      </c>
      <c r="D68" s="115" t="s">
        <v>197</v>
      </c>
      <c r="E68" s="116">
        <v>-4588.32</v>
      </c>
      <c r="F68" s="250">
        <v>7278.3699944829996</v>
      </c>
      <c r="G68" s="144" t="s">
        <v>394</v>
      </c>
      <c r="H68" s="115" t="s">
        <v>32</v>
      </c>
      <c r="I68" s="115" t="s">
        <v>33</v>
      </c>
      <c r="J68" s="116">
        <v>-33395490.609999999</v>
      </c>
      <c r="K68" s="215">
        <v>12</v>
      </c>
      <c r="M68" s="253">
        <f>SUMIF('12_Ajustes'!$C:$C,C68,'12_Ajustes'!$E:$E)</f>
        <v>0</v>
      </c>
      <c r="N68" s="253">
        <f>SUMIF('12_Ajustes'!$D:$D,C68,'12_Ajustes'!$F:$F)</f>
        <v>0</v>
      </c>
      <c r="P68" s="253">
        <f t="shared" ref="P68:P69" si="15">+E68+M68-N68</f>
        <v>-4588.32</v>
      </c>
      <c r="Q68" s="427">
        <f t="shared" ref="Q68:Q69" si="16">+F68*P68</f>
        <v>-33395490.613086235</v>
      </c>
      <c r="V68" t="str">
        <f>VLOOKUP(C68,CLASIFICACION!$D$5:$D$111,1,0)</f>
        <v>.     Intereses Ganados</v>
      </c>
    </row>
    <row r="69" spans="2:22">
      <c r="B69" t="s">
        <v>44</v>
      </c>
      <c r="C69" s="115" t="s">
        <v>198</v>
      </c>
      <c r="D69" s="115" t="s">
        <v>199</v>
      </c>
      <c r="E69" s="116">
        <v>-1583.15</v>
      </c>
      <c r="F69" s="250">
        <v>7278.3699944829996</v>
      </c>
      <c r="G69" s="144" t="s">
        <v>394</v>
      </c>
      <c r="H69" s="115" t="s">
        <v>32</v>
      </c>
      <c r="I69" s="115" t="s">
        <v>33</v>
      </c>
      <c r="J69" s="116">
        <v>-11522751.460000001</v>
      </c>
      <c r="K69" s="215">
        <v>13</v>
      </c>
      <c r="M69" s="253">
        <f>SUMIF('12_Ajustes'!$C:$C,C69,'12_Ajustes'!$E:$E)</f>
        <v>0</v>
      </c>
      <c r="N69" s="253">
        <f>SUMIF('12_Ajustes'!$D:$D,C69,'12_Ajustes'!$F:$F)</f>
        <v>0</v>
      </c>
      <c r="P69" s="253">
        <f t="shared" si="15"/>
        <v>-1583.15</v>
      </c>
      <c r="Q69" s="427">
        <f t="shared" si="16"/>
        <v>-11522751.456765762</v>
      </c>
      <c r="V69" t="str">
        <f>VLOOKUP(C69,CLASIFICACION!$D$5:$D$111,1,0)</f>
        <v>.     Resultado por Tenencia</v>
      </c>
    </row>
    <row r="70" spans="2:22">
      <c r="C70" s="115" t="s">
        <v>420</v>
      </c>
      <c r="D70" s="115" t="s">
        <v>419</v>
      </c>
      <c r="E70" s="116">
        <v>-435.64</v>
      </c>
      <c r="F70" s="250">
        <v>7278.3699944829996</v>
      </c>
      <c r="G70" s="144" t="s">
        <v>394</v>
      </c>
      <c r="H70" s="115" t="s">
        <v>32</v>
      </c>
      <c r="I70" s="115" t="s">
        <v>33</v>
      </c>
      <c r="J70" s="116">
        <v>-3170749.1</v>
      </c>
      <c r="M70" s="253">
        <f>SUMIF('12_Ajustes'!$C:$C,C70,'12_Ajustes'!$E:$E)</f>
        <v>0</v>
      </c>
      <c r="N70" s="253">
        <f>SUMIF('12_Ajustes'!$D:$D,C70,'12_Ajustes'!$F:$F)</f>
        <v>0</v>
      </c>
    </row>
    <row r="71" spans="2:22">
      <c r="B71" t="s">
        <v>44</v>
      </c>
      <c r="C71" s="115" t="s">
        <v>422</v>
      </c>
      <c r="D71" s="115" t="s">
        <v>421</v>
      </c>
      <c r="E71" s="116">
        <v>-435.64</v>
      </c>
      <c r="F71" s="250">
        <v>7278.3699944829996</v>
      </c>
      <c r="G71" s="144" t="s">
        <v>394</v>
      </c>
      <c r="H71" s="115" t="s">
        <v>32</v>
      </c>
      <c r="I71" s="115" t="s">
        <v>33</v>
      </c>
      <c r="J71" s="116">
        <v>-3170749.1</v>
      </c>
      <c r="K71" s="215">
        <v>12</v>
      </c>
      <c r="M71" s="253">
        <f>SUMIF('12_Ajustes'!$C:$C,C71,'12_Ajustes'!$E:$E)</f>
        <v>0</v>
      </c>
      <c r="N71" s="253">
        <f>SUMIF('12_Ajustes'!$D:$D,C71,'12_Ajustes'!$F:$F)</f>
        <v>0</v>
      </c>
      <c r="P71" s="253">
        <f t="shared" ref="P71" si="17">+E71+M71-N71</f>
        <v>-435.64</v>
      </c>
      <c r="Q71" s="427">
        <f>+F71*P71</f>
        <v>-3170749.1043965737</v>
      </c>
      <c r="V71" t="str">
        <f>VLOOKUP(C71,CLASIFICACION!$D$5:$D$111,1,0)</f>
        <v>.     Intereses Aperturas Colocadoras</v>
      </c>
    </row>
    <row r="72" spans="2:22">
      <c r="C72" s="115" t="s">
        <v>200</v>
      </c>
      <c r="D72" s="115" t="s">
        <v>201</v>
      </c>
      <c r="E72" s="116">
        <v>1045705.15</v>
      </c>
      <c r="F72" s="250">
        <v>7278.3699944829996</v>
      </c>
      <c r="G72" s="144" t="s">
        <v>394</v>
      </c>
      <c r="H72" s="115" t="s">
        <v>32</v>
      </c>
      <c r="I72" s="115" t="s">
        <v>33</v>
      </c>
      <c r="J72" s="116">
        <v>7611028986.8400002</v>
      </c>
      <c r="M72" s="253">
        <f>SUMIF('12_Ajustes'!$C:$C,C72,'12_Ajustes'!$E:$E)</f>
        <v>0</v>
      </c>
      <c r="N72" s="253">
        <f>SUMIF('12_Ajustes'!$D:$D,C72,'12_Ajustes'!$F:$F)</f>
        <v>0</v>
      </c>
    </row>
    <row r="73" spans="2:22">
      <c r="B73" t="s">
        <v>46</v>
      </c>
      <c r="C73" s="115" t="s">
        <v>291</v>
      </c>
      <c r="D73" s="115" t="s">
        <v>292</v>
      </c>
      <c r="E73" s="116">
        <v>8472.5</v>
      </c>
      <c r="F73" s="250">
        <v>7278.3699944829996</v>
      </c>
      <c r="G73" s="144" t="s">
        <v>394</v>
      </c>
      <c r="H73" s="115" t="s">
        <v>32</v>
      </c>
      <c r="I73" s="115" t="s">
        <v>33</v>
      </c>
      <c r="J73" s="116">
        <v>61665989.780000001</v>
      </c>
      <c r="K73" s="215">
        <v>14</v>
      </c>
      <c r="M73" s="253">
        <f>SUMIF('12_Ajustes'!$C:$C,C73,'12_Ajustes'!$E:$E)</f>
        <v>0</v>
      </c>
      <c r="N73" s="253">
        <f>SUMIF('12_Ajustes'!$D:$D,C73,'12_Ajustes'!$F:$F)</f>
        <v>0</v>
      </c>
      <c r="P73" s="253">
        <f t="shared" ref="P73:P76" si="18">+E73+M73-N73</f>
        <v>8472.5</v>
      </c>
      <c r="Q73" s="427">
        <f t="shared" ref="Q73:Q76" si="19">+F73*P73</f>
        <v>61665989.778257214</v>
      </c>
      <c r="R73" s="300">
        <f>+[5]COMPRAS!F208</f>
        <v>8472.5</v>
      </c>
      <c r="S73" s="231">
        <f>+P73-R73</f>
        <v>0</v>
      </c>
      <c r="V73" t="str">
        <f>VLOOKUP(C73,CLASIFICACION!$D$5:$D$111,1,0)</f>
        <v>.   Recupero de Gastos Sociedad Gerente - Comision Comercial</v>
      </c>
    </row>
    <row r="74" spans="2:22">
      <c r="B74" t="s">
        <v>46</v>
      </c>
      <c r="C74" s="115" t="s">
        <v>293</v>
      </c>
      <c r="D74" s="115" t="s">
        <v>294</v>
      </c>
      <c r="E74" s="116">
        <v>134.84</v>
      </c>
      <c r="F74" s="250">
        <v>7278.3699944829996</v>
      </c>
      <c r="G74" s="144" t="s">
        <v>394</v>
      </c>
      <c r="H74" s="115" t="s">
        <v>32</v>
      </c>
      <c r="I74" s="115" t="s">
        <v>33</v>
      </c>
      <c r="J74" s="116">
        <v>981415.41</v>
      </c>
      <c r="K74" s="215">
        <v>15</v>
      </c>
      <c r="M74" s="253">
        <f>SUMIF('12_Ajustes'!$C:$C,C74,'12_Ajustes'!$E:$E)</f>
        <v>0</v>
      </c>
      <c r="N74" s="253">
        <f>SUMIF('12_Ajustes'!$D:$D,C74,'12_Ajustes'!$F:$F)</f>
        <v>0</v>
      </c>
      <c r="P74" s="253">
        <f t="shared" si="18"/>
        <v>134.84</v>
      </c>
      <c r="Q74" s="427">
        <f t="shared" si="19"/>
        <v>981415.41005608765</v>
      </c>
      <c r="R74" s="300">
        <f>+[5]COMPRAS!F210</f>
        <v>134.83841656279654</v>
      </c>
      <c r="S74" s="231">
        <f t="shared" ref="S74:S75" si="20">+P74-R74</f>
        <v>1.5834372034646549E-3</v>
      </c>
      <c r="V74" t="str">
        <f>VLOOKUP(C74,CLASIFICACION!$D$5:$D$111,1,0)</f>
        <v>.   Recupero de Gastos Sociedad Gerente - Inscripcion BVA</v>
      </c>
    </row>
    <row r="75" spans="2:22">
      <c r="B75" t="s">
        <v>46</v>
      </c>
      <c r="C75" s="115" t="s">
        <v>295</v>
      </c>
      <c r="D75" s="115" t="s">
        <v>296</v>
      </c>
      <c r="E75" s="116">
        <v>1200</v>
      </c>
      <c r="F75" s="250">
        <v>7278.3699944829996</v>
      </c>
      <c r="G75" s="144" t="s">
        <v>394</v>
      </c>
      <c r="H75" s="115" t="s">
        <v>32</v>
      </c>
      <c r="I75" s="115" t="s">
        <v>33</v>
      </c>
      <c r="J75" s="116">
        <v>8734043.9900000002</v>
      </c>
      <c r="K75" s="215">
        <v>16</v>
      </c>
      <c r="M75" s="253">
        <f>SUMIF('12_Ajustes'!$C:$C,C75,'12_Ajustes'!$E:$E)</f>
        <v>0</v>
      </c>
      <c r="N75" s="253">
        <f>SUMIF('12_Ajustes'!$D:$D,C75,'12_Ajustes'!$F:$F)</f>
        <v>0</v>
      </c>
      <c r="P75" s="253">
        <f t="shared" si="18"/>
        <v>1200</v>
      </c>
      <c r="Q75" s="427">
        <f t="shared" si="19"/>
        <v>8734043.9933796003</v>
      </c>
      <c r="R75" s="300">
        <f>+[5]COMPRAS!F209</f>
        <v>1200</v>
      </c>
      <c r="S75" s="231">
        <f t="shared" si="20"/>
        <v>0</v>
      </c>
      <c r="V75" t="str">
        <f>VLOOKUP(C75,CLASIFICACION!$D$5:$D$111,1,0)</f>
        <v>.   Recupero de Gastos Sociedad Gerente - Arancel SERIE BVA</v>
      </c>
    </row>
    <row r="76" spans="2:22">
      <c r="B76" t="s">
        <v>46</v>
      </c>
      <c r="C76" s="115" t="s">
        <v>297</v>
      </c>
      <c r="D76" s="115" t="s">
        <v>298</v>
      </c>
      <c r="E76" s="116">
        <v>8.91</v>
      </c>
      <c r="F76" s="250">
        <v>7278.3699944829996</v>
      </c>
      <c r="G76" s="144" t="s">
        <v>394</v>
      </c>
      <c r="H76" s="115" t="s">
        <v>32</v>
      </c>
      <c r="I76" s="115" t="s">
        <v>33</v>
      </c>
      <c r="J76" s="116">
        <v>64850.28</v>
      </c>
      <c r="K76" s="215">
        <v>17</v>
      </c>
      <c r="M76" s="253">
        <f>SUMIF('12_Ajustes'!$C:$C,C76,'12_Ajustes'!$E:$E)</f>
        <v>0</v>
      </c>
      <c r="N76" s="253">
        <f>SUMIF('12_Ajustes'!$D:$D,C76,'12_Ajustes'!$F:$F)</f>
        <v>0</v>
      </c>
      <c r="P76" s="253">
        <f t="shared" si="18"/>
        <v>8.91</v>
      </c>
      <c r="Q76" s="427">
        <f t="shared" si="19"/>
        <v>64850.276650843531</v>
      </c>
      <c r="V76" t="str">
        <f>VLOOKUP(C76,CLASIFICACION!$D$5:$D$111,1,0)</f>
        <v>.   Recupero de Gastos Sociedad Gerente - SET Impuesto</v>
      </c>
    </row>
    <row r="77" spans="2:22">
      <c r="C77" s="115" t="s">
        <v>753</v>
      </c>
      <c r="D77" s="115" t="s">
        <v>754</v>
      </c>
      <c r="E77" s="116">
        <v>1362.95</v>
      </c>
      <c r="F77" s="250">
        <v>7278.3699944829996</v>
      </c>
      <c r="G77" s="144" t="s">
        <v>394</v>
      </c>
      <c r="H77" s="115" t="s">
        <v>32</v>
      </c>
      <c r="I77" s="115" t="s">
        <v>33</v>
      </c>
      <c r="J77" s="116">
        <v>9920054.3800000008</v>
      </c>
      <c r="M77" s="253">
        <f>SUMIF('12_Ajustes'!$C:$C,C77,'12_Ajustes'!$E:$E)</f>
        <v>0</v>
      </c>
      <c r="N77" s="253">
        <f>SUMIF('12_Ajustes'!$D:$D,C77,'12_Ajustes'!$F:$F)</f>
        <v>0</v>
      </c>
    </row>
    <row r="78" spans="2:22">
      <c r="B78" t="s">
        <v>46</v>
      </c>
      <c r="C78" s="115" t="s">
        <v>303</v>
      </c>
      <c r="D78" s="115" t="s">
        <v>755</v>
      </c>
      <c r="E78" s="116">
        <v>1362.95</v>
      </c>
      <c r="F78" s="250">
        <v>7278.3699944829996</v>
      </c>
      <c r="G78" s="144" t="s">
        <v>394</v>
      </c>
      <c r="H78" s="115" t="s">
        <v>32</v>
      </c>
      <c r="I78" s="115" t="s">
        <v>33</v>
      </c>
      <c r="J78" s="116">
        <v>9920054.3800000008</v>
      </c>
      <c r="K78" s="215">
        <v>24</v>
      </c>
      <c r="M78" s="253">
        <f>SUMIF('12_Ajustes'!$C:$C,C78,'12_Ajustes'!$E:$E)</f>
        <v>0</v>
      </c>
      <c r="N78" s="253">
        <f>SUMIF('12_Ajustes'!$D:$D,C78,'12_Ajustes'!$F:$F)</f>
        <v>3.6517363854301124</v>
      </c>
      <c r="P78" s="253">
        <f t="shared" ref="P78" si="21">+E78+M78-N78</f>
        <v>1359.29826361457</v>
      </c>
      <c r="Q78" s="427">
        <f>+F78*P78</f>
        <v>9893475.6954451296</v>
      </c>
      <c r="V78" t="str">
        <f>VLOOKUP(C78,CLASIFICACION!$D$5:$D$111,1,0)</f>
        <v>.     IVA Gasto</v>
      </c>
    </row>
    <row r="79" spans="2:22">
      <c r="C79" s="115" t="s">
        <v>202</v>
      </c>
      <c r="D79" s="115" t="s">
        <v>203</v>
      </c>
      <c r="E79" s="116">
        <v>7466.96</v>
      </c>
      <c r="F79" s="250">
        <v>7278.3699944829996</v>
      </c>
      <c r="G79" s="144" t="s">
        <v>394</v>
      </c>
      <c r="H79" s="115" t="s">
        <v>32</v>
      </c>
      <c r="I79" s="115" t="s">
        <v>33</v>
      </c>
      <c r="J79" s="116">
        <v>54347297.609999999</v>
      </c>
      <c r="M79" s="253">
        <f>SUMIF('12_Ajustes'!$C:$C,C79,'12_Ajustes'!$E:$E)</f>
        <v>0</v>
      </c>
      <c r="N79" s="253">
        <f>SUMIF('12_Ajustes'!$D:$D,C79,'12_Ajustes'!$F:$F)</f>
        <v>0</v>
      </c>
    </row>
    <row r="80" spans="2:22">
      <c r="B80" t="s">
        <v>46</v>
      </c>
      <c r="C80" s="115" t="s">
        <v>108</v>
      </c>
      <c r="D80" s="115" t="s">
        <v>210</v>
      </c>
      <c r="E80" s="116">
        <v>7466.96</v>
      </c>
      <c r="F80" s="250">
        <v>7278.3699944829996</v>
      </c>
      <c r="G80" s="144" t="s">
        <v>394</v>
      </c>
      <c r="H80" s="115" t="s">
        <v>32</v>
      </c>
      <c r="I80" s="115" t="s">
        <v>33</v>
      </c>
      <c r="J80" s="116">
        <v>54347297.609999999</v>
      </c>
      <c r="K80" s="215">
        <v>18</v>
      </c>
      <c r="M80" s="253">
        <f>SUMIF('12_Ajustes'!$C:$C,C80,'12_Ajustes'!$E:$E)</f>
        <v>0</v>
      </c>
      <c r="N80" s="253">
        <f>SUMIF('12_Ajustes'!$D:$D,C80,'12_Ajustes'!$F:$F)</f>
        <v>0</v>
      </c>
      <c r="P80" s="253">
        <f t="shared" ref="P80:P84" si="22">+E80+M80-N80</f>
        <v>7466.96</v>
      </c>
      <c r="Q80" s="427">
        <f t="shared" ref="Q80:Q84" si="23">+F80*P80</f>
        <v>54347297.614004776</v>
      </c>
      <c r="R80" s="146">
        <f>+'[5]12_BCE AFPISA'!E101</f>
        <v>7466.9</v>
      </c>
      <c r="S80" s="146">
        <f>+P80-R80</f>
        <v>6.0000000000400178E-2</v>
      </c>
      <c r="V80" t="str">
        <f>VLOOKUP(C80,CLASIFICACION!$D$5:$D$111,1,0)</f>
        <v>.     Honorarios Administración Sociedad Gerente Clase A</v>
      </c>
    </row>
    <row r="81" spans="2:22">
      <c r="B81" t="s">
        <v>46</v>
      </c>
      <c r="C81" s="115" t="s">
        <v>299</v>
      </c>
      <c r="D81" s="115" t="s">
        <v>205</v>
      </c>
      <c r="E81" s="116">
        <v>1666.64</v>
      </c>
      <c r="F81" s="250">
        <v>7278.3699944829996</v>
      </c>
      <c r="G81" s="144" t="s">
        <v>394</v>
      </c>
      <c r="H81" s="115" t="s">
        <v>32</v>
      </c>
      <c r="I81" s="115" t="s">
        <v>33</v>
      </c>
      <c r="J81" s="116">
        <v>12130422.57</v>
      </c>
      <c r="K81" s="215">
        <v>19</v>
      </c>
      <c r="M81" s="253">
        <f>SUMIF('12_Ajustes'!$C:$C,C81,'12_Ajustes'!$E:$E)</f>
        <v>0</v>
      </c>
      <c r="N81" s="253">
        <f>SUMIF('12_Ajustes'!$D:$D,C81,'12_Ajustes'!$F:$F)</f>
        <v>0</v>
      </c>
      <c r="P81" s="253">
        <f t="shared" si="22"/>
        <v>1666.64</v>
      </c>
      <c r="Q81" s="427">
        <f t="shared" si="23"/>
        <v>12130422.567605147</v>
      </c>
      <c r="R81" s="300">
        <f>+[5]Amortizar!Q4</f>
        <v>1666.6666666666665</v>
      </c>
      <c r="S81" s="146">
        <f>+P81-R81</f>
        <v>-2.666666666641504E-2</v>
      </c>
      <c r="V81" t="str">
        <f>VLOOKUP(C81,CLASIFICACION!$D$5:$D$111,1,0)</f>
        <v>.   Serivicios de Calificacion de Riesgo</v>
      </c>
    </row>
    <row r="82" spans="2:22">
      <c r="B82" t="s">
        <v>46</v>
      </c>
      <c r="C82" s="115" t="s">
        <v>300</v>
      </c>
      <c r="D82" s="115" t="s">
        <v>207</v>
      </c>
      <c r="E82" s="116">
        <v>40</v>
      </c>
      <c r="F82" s="250">
        <v>7278.3699944829996</v>
      </c>
      <c r="G82" s="144" t="s">
        <v>394</v>
      </c>
      <c r="H82" s="115" t="s">
        <v>32</v>
      </c>
      <c r="I82" s="115" t="s">
        <v>33</v>
      </c>
      <c r="J82" s="116">
        <v>291134.8</v>
      </c>
      <c r="K82" s="215">
        <v>20</v>
      </c>
      <c r="M82" s="253">
        <f>SUMIF('12_Ajustes'!$C:$C,C82,'12_Ajustes'!$E:$E)</f>
        <v>0</v>
      </c>
      <c r="N82" s="253">
        <f>SUMIF('12_Ajustes'!$D:$D,C82,'12_Ajustes'!$F:$F)</f>
        <v>0</v>
      </c>
      <c r="P82" s="253">
        <f t="shared" si="22"/>
        <v>40</v>
      </c>
      <c r="Q82" s="427">
        <f t="shared" si="23"/>
        <v>291134.79977931996</v>
      </c>
      <c r="R82" s="300">
        <f>+[5]Amortizar!Q9</f>
        <v>40</v>
      </c>
      <c r="S82" s="146">
        <f>+P82-R82</f>
        <v>0</v>
      </c>
      <c r="V82" t="str">
        <f>VLOOKUP(C82,CLASIFICACION!$D$5:$D$111,1,0)</f>
        <v>.   Servicios por Honorarios CPA</v>
      </c>
    </row>
    <row r="83" spans="2:22">
      <c r="B83" t="s">
        <v>46</v>
      </c>
      <c r="C83" s="115" t="s">
        <v>301</v>
      </c>
      <c r="D83" s="115" t="s">
        <v>209</v>
      </c>
      <c r="E83" s="116">
        <v>1138.8800000000001</v>
      </c>
      <c r="F83" s="250">
        <v>7278.3699944829996</v>
      </c>
      <c r="G83" s="144" t="s">
        <v>394</v>
      </c>
      <c r="H83" s="115" t="s">
        <v>32</v>
      </c>
      <c r="I83" s="115" t="s">
        <v>33</v>
      </c>
      <c r="J83" s="116">
        <v>8289190.0199999996</v>
      </c>
      <c r="K83" s="215">
        <v>21</v>
      </c>
      <c r="M83" s="253">
        <f>SUMIF('12_Ajustes'!$C:$C,C83,'12_Ajustes'!$E:$E)</f>
        <v>0</v>
      </c>
      <c r="N83" s="253">
        <f>SUMIF('12_Ajustes'!$D:$D,C83,'12_Ajustes'!$F:$F)</f>
        <v>0</v>
      </c>
      <c r="P83" s="253">
        <f t="shared" si="22"/>
        <v>1138.8800000000001</v>
      </c>
      <c r="Q83" s="427">
        <f t="shared" si="23"/>
        <v>8289190.019316799</v>
      </c>
      <c r="R83" s="231">
        <f>+[5]Amortizar!Q15+[5]Amortizar!Q16</f>
        <v>1138.8899999999999</v>
      </c>
      <c r="S83" s="146">
        <f>+P83-R83</f>
        <v>-9.9999999997635314E-3</v>
      </c>
      <c r="V83" t="str">
        <f>VLOOKUP(C83,CLASIFICACION!$D$5:$D$111,1,0)</f>
        <v>.   Servicios por Asesoria Legal</v>
      </c>
    </row>
    <row r="84" spans="2:22">
      <c r="B84" t="s">
        <v>46</v>
      </c>
      <c r="C84" s="115" t="s">
        <v>302</v>
      </c>
      <c r="D84" s="115" t="s">
        <v>212</v>
      </c>
      <c r="E84" s="116">
        <v>90.77</v>
      </c>
      <c r="F84" s="250">
        <v>7278.3699944829996</v>
      </c>
      <c r="G84" s="144" t="s">
        <v>394</v>
      </c>
      <c r="H84" s="115" t="s">
        <v>32</v>
      </c>
      <c r="I84" s="115" t="s">
        <v>33</v>
      </c>
      <c r="J84" s="116">
        <v>660657.64</v>
      </c>
      <c r="K84" s="215">
        <v>22</v>
      </c>
      <c r="M84" s="253">
        <f>SUMIF('12_Ajustes'!$C:$C,C84,'12_Ajustes'!$E:$E)</f>
        <v>0</v>
      </c>
      <c r="N84" s="253">
        <f>SUMIF('12_Ajustes'!$D:$D,C84,'12_Ajustes'!$F:$F)</f>
        <v>0</v>
      </c>
      <c r="P84" s="253">
        <f t="shared" si="22"/>
        <v>90.77</v>
      </c>
      <c r="Q84" s="427">
        <f t="shared" si="23"/>
        <v>660657.64439922187</v>
      </c>
      <c r="V84" t="str">
        <f>VLOOKUP(C84,CLASIFICACION!$D$5:$D$111,1,0)</f>
        <v>.   Gastos Bursátiles</v>
      </c>
    </row>
    <row r="85" spans="2:22">
      <c r="C85" s="115" t="s">
        <v>213</v>
      </c>
      <c r="D85" s="115" t="s">
        <v>214</v>
      </c>
      <c r="E85" s="116">
        <v>1024117.12</v>
      </c>
      <c r="F85" s="250">
        <v>7278.3699944829996</v>
      </c>
      <c r="G85" s="144" t="s">
        <v>394</v>
      </c>
      <c r="H85" s="115" t="s">
        <v>32</v>
      </c>
      <c r="I85" s="115" t="s">
        <v>33</v>
      </c>
      <c r="J85" s="116">
        <v>7453903317.04</v>
      </c>
      <c r="M85" s="253">
        <f>SUMIF('12_Ajustes'!$C:$C,C85,'12_Ajustes'!$E:$E)</f>
        <v>0</v>
      </c>
      <c r="N85" s="253">
        <f>SUMIF('12_Ajustes'!$D:$D,C85,'12_Ajustes'!$F:$F)</f>
        <v>0</v>
      </c>
    </row>
    <row r="86" spans="2:22">
      <c r="B86" t="s">
        <v>46</v>
      </c>
      <c r="C86" s="115" t="s">
        <v>215</v>
      </c>
      <c r="D86" s="115" t="s">
        <v>216</v>
      </c>
      <c r="E86" s="116">
        <v>1024117.12</v>
      </c>
      <c r="F86" s="250">
        <v>7278.3699944829996</v>
      </c>
      <c r="G86" s="144" t="s">
        <v>394</v>
      </c>
      <c r="H86" s="115" t="s">
        <v>32</v>
      </c>
      <c r="I86" s="115" t="s">
        <v>33</v>
      </c>
      <c r="J86" s="116">
        <v>7453903317.04</v>
      </c>
      <c r="K86" s="215">
        <v>23</v>
      </c>
      <c r="M86" s="253">
        <f>SUMIF('12_Ajustes'!$C:$C,C86,'12_Ajustes'!$E:$E)</f>
        <v>0</v>
      </c>
      <c r="N86" s="253">
        <f>SUMIF('12_Ajustes'!$D:$D,C86,'12_Ajustes'!$F:$F)</f>
        <v>0</v>
      </c>
      <c r="P86" s="253">
        <f t="shared" ref="P86" si="24">+E86+M86-N86</f>
        <v>1024117.12</v>
      </c>
      <c r="Q86" s="427">
        <f>+F86*P86</f>
        <v>7453903317.0443449</v>
      </c>
      <c r="V86" t="str">
        <f>VLOOKUP(C86,CLASIFICACION!$D$5:$D$111,1,0)</f>
        <v>.     Costo Instrumento Financiero (FM Dolares)</v>
      </c>
    </row>
    <row r="87" spans="2:22">
      <c r="C87" s="115" t="s">
        <v>756</v>
      </c>
      <c r="D87" s="115" t="s">
        <v>757</v>
      </c>
      <c r="E87" s="116">
        <v>5.58</v>
      </c>
      <c r="F87" s="250">
        <v>7278.3699944829996</v>
      </c>
      <c r="G87" s="144" t="s">
        <v>394</v>
      </c>
      <c r="H87" s="115" t="s">
        <v>32</v>
      </c>
      <c r="I87" s="115" t="s">
        <v>33</v>
      </c>
      <c r="J87" s="116">
        <v>40613.300000000003</v>
      </c>
      <c r="M87" s="253">
        <f>SUMIF('12_Ajustes'!$C:$C,C87,'12_Ajustes'!$E:$E)</f>
        <v>0</v>
      </c>
      <c r="N87" s="253">
        <f>SUMIF('12_Ajustes'!$D:$D,C87,'12_Ajustes'!$F:$F)</f>
        <v>0</v>
      </c>
    </row>
    <row r="88" spans="2:22">
      <c r="B88" t="s">
        <v>46</v>
      </c>
      <c r="C88" s="115" t="s">
        <v>428</v>
      </c>
      <c r="D88" s="115" t="s">
        <v>427</v>
      </c>
      <c r="E88" s="116">
        <v>5.58</v>
      </c>
      <c r="F88" s="250">
        <v>7278.3699944829996</v>
      </c>
      <c r="G88" s="144" t="s">
        <v>394</v>
      </c>
      <c r="H88" s="115" t="s">
        <v>32</v>
      </c>
      <c r="I88" s="115" t="s">
        <v>33</v>
      </c>
      <c r="J88" s="116">
        <v>40613.300000000003</v>
      </c>
      <c r="K88" s="215">
        <v>24</v>
      </c>
      <c r="M88" s="253">
        <f>SUMIF('12_Ajustes'!$C:$C,C88,'12_Ajustes'!$E:$E)</f>
        <v>0</v>
      </c>
      <c r="N88" s="253">
        <f>SUMIF('12_Ajustes'!$D:$D,C88,'12_Ajustes'!$F:$F)</f>
        <v>0</v>
      </c>
      <c r="P88" s="253">
        <f t="shared" ref="P88" si="25">+E88+M88-N88</f>
        <v>5.58</v>
      </c>
      <c r="Q88" s="427">
        <f>+F88*P88</f>
        <v>40613.304569215135</v>
      </c>
      <c r="V88" t="str">
        <f>VLOOKUP(C88,CLASIFICACION!$D$5:$D$111,1,0)</f>
        <v>.     Ajuste por redondeo</v>
      </c>
    </row>
    <row r="89" spans="2:22">
      <c r="C89" s="115" t="s">
        <v>193</v>
      </c>
      <c r="D89" s="115" t="s">
        <v>194</v>
      </c>
      <c r="E89" s="115" t="s">
        <v>217</v>
      </c>
      <c r="F89" s="115" t="s">
        <v>217</v>
      </c>
      <c r="G89" s="115"/>
      <c r="H89" s="115" t="s">
        <v>217</v>
      </c>
      <c r="I89" s="115" t="s">
        <v>217</v>
      </c>
      <c r="J89" s="115" t="s">
        <v>217</v>
      </c>
    </row>
    <row r="90" spans="2:22">
      <c r="C90" s="115" t="s">
        <v>121</v>
      </c>
      <c r="D90" s="115" t="s">
        <v>197</v>
      </c>
      <c r="E90" s="115" t="s">
        <v>217</v>
      </c>
      <c r="F90" s="115" t="s">
        <v>217</v>
      </c>
      <c r="G90" s="115"/>
      <c r="H90" s="115" t="s">
        <v>217</v>
      </c>
      <c r="I90" s="115" t="s">
        <v>217</v>
      </c>
      <c r="J90" s="115" t="s">
        <v>217</v>
      </c>
    </row>
    <row r="91" spans="2:22">
      <c r="C91" s="115" t="s">
        <v>198</v>
      </c>
      <c r="D91" s="115" t="s">
        <v>199</v>
      </c>
      <c r="E91" s="115" t="s">
        <v>217</v>
      </c>
      <c r="F91" s="115" t="s">
        <v>217</v>
      </c>
      <c r="G91" s="115"/>
      <c r="H91" s="115" t="s">
        <v>217</v>
      </c>
      <c r="I91" s="115" t="s">
        <v>217</v>
      </c>
      <c r="J91" s="115" t="s">
        <v>217</v>
      </c>
    </row>
    <row r="92" spans="2:22">
      <c r="C92" s="115" t="s">
        <v>422</v>
      </c>
      <c r="D92" s="115" t="s">
        <v>421</v>
      </c>
      <c r="E92" s="115" t="s">
        <v>217</v>
      </c>
      <c r="F92" s="115" t="s">
        <v>217</v>
      </c>
      <c r="G92" s="115"/>
      <c r="H92" s="115" t="s">
        <v>217</v>
      </c>
      <c r="I92" s="115" t="s">
        <v>217</v>
      </c>
      <c r="J92" s="115" t="s">
        <v>217</v>
      </c>
    </row>
    <row r="93" spans="2:22">
      <c r="C93" s="115" t="s">
        <v>291</v>
      </c>
      <c r="D93" s="115" t="s">
        <v>292</v>
      </c>
      <c r="E93" s="115" t="s">
        <v>217</v>
      </c>
      <c r="F93" s="115" t="s">
        <v>217</v>
      </c>
      <c r="G93" s="115"/>
      <c r="H93" s="115" t="s">
        <v>217</v>
      </c>
      <c r="I93" s="115" t="s">
        <v>217</v>
      </c>
      <c r="J93" s="115" t="s">
        <v>217</v>
      </c>
    </row>
    <row r="94" spans="2:22">
      <c r="C94" s="115" t="s">
        <v>293</v>
      </c>
      <c r="D94" s="115" t="s">
        <v>294</v>
      </c>
      <c r="E94" s="115" t="s">
        <v>217</v>
      </c>
      <c r="F94" s="115" t="s">
        <v>217</v>
      </c>
      <c r="G94" s="115"/>
      <c r="H94" s="115" t="s">
        <v>217</v>
      </c>
      <c r="I94" s="115" t="s">
        <v>217</v>
      </c>
      <c r="J94" s="115" t="s">
        <v>217</v>
      </c>
    </row>
    <row r="95" spans="2:22">
      <c r="C95" s="115" t="s">
        <v>295</v>
      </c>
      <c r="D95" s="115" t="s">
        <v>296</v>
      </c>
      <c r="E95" s="115" t="s">
        <v>217</v>
      </c>
      <c r="F95" s="115" t="s">
        <v>217</v>
      </c>
      <c r="G95" s="115"/>
      <c r="H95" s="115" t="s">
        <v>217</v>
      </c>
      <c r="I95" s="115" t="s">
        <v>217</v>
      </c>
      <c r="J95" s="115" t="s">
        <v>217</v>
      </c>
    </row>
    <row r="96" spans="2:22">
      <c r="C96" s="115" t="s">
        <v>297</v>
      </c>
      <c r="D96" s="115" t="s">
        <v>298</v>
      </c>
      <c r="E96" s="115" t="s">
        <v>217</v>
      </c>
      <c r="F96" s="115" t="s">
        <v>217</v>
      </c>
      <c r="G96" s="115"/>
      <c r="H96" s="115" t="s">
        <v>217</v>
      </c>
      <c r="I96" s="115" t="s">
        <v>217</v>
      </c>
      <c r="J96" s="115" t="s">
        <v>217</v>
      </c>
    </row>
    <row r="97" spans="3:17">
      <c r="C97" s="115" t="s">
        <v>303</v>
      </c>
      <c r="D97" s="115" t="s">
        <v>755</v>
      </c>
      <c r="E97" s="115" t="s">
        <v>217</v>
      </c>
      <c r="F97" s="115" t="s">
        <v>217</v>
      </c>
      <c r="G97" s="115"/>
      <c r="H97" s="115" t="s">
        <v>217</v>
      </c>
      <c r="I97" s="115" t="s">
        <v>217</v>
      </c>
      <c r="J97" s="115" t="s">
        <v>217</v>
      </c>
    </row>
    <row r="98" spans="3:17">
      <c r="C98" s="115" t="s">
        <v>299</v>
      </c>
      <c r="D98" s="115" t="s">
        <v>205</v>
      </c>
      <c r="E98" s="115" t="s">
        <v>217</v>
      </c>
      <c r="F98" s="115" t="s">
        <v>217</v>
      </c>
      <c r="G98" s="115"/>
      <c r="H98" s="115" t="s">
        <v>217</v>
      </c>
      <c r="I98" s="115" t="s">
        <v>217</v>
      </c>
      <c r="J98" s="115" t="s">
        <v>217</v>
      </c>
    </row>
    <row r="99" spans="3:17">
      <c r="C99" s="115" t="s">
        <v>300</v>
      </c>
      <c r="D99" s="115" t="s">
        <v>207</v>
      </c>
      <c r="E99" s="115" t="s">
        <v>217</v>
      </c>
      <c r="F99" s="115" t="s">
        <v>217</v>
      </c>
      <c r="G99" s="115"/>
      <c r="H99" s="115" t="s">
        <v>217</v>
      </c>
      <c r="I99" s="115" t="s">
        <v>217</v>
      </c>
      <c r="J99" s="115" t="s">
        <v>217</v>
      </c>
    </row>
    <row r="100" spans="3:17">
      <c r="C100" s="115" t="s">
        <v>301</v>
      </c>
      <c r="D100" s="115" t="s">
        <v>209</v>
      </c>
      <c r="E100" s="115" t="s">
        <v>217</v>
      </c>
      <c r="F100" s="115" t="s">
        <v>217</v>
      </c>
      <c r="G100" s="115"/>
      <c r="H100" s="115" t="s">
        <v>217</v>
      </c>
      <c r="I100" s="115" t="s">
        <v>217</v>
      </c>
      <c r="J100" s="115" t="s">
        <v>217</v>
      </c>
    </row>
    <row r="101" spans="3:17">
      <c r="C101" s="115" t="s">
        <v>108</v>
      </c>
      <c r="D101" s="115" t="s">
        <v>210</v>
      </c>
      <c r="E101" s="115" t="s">
        <v>217</v>
      </c>
      <c r="F101" s="115" t="s">
        <v>217</v>
      </c>
      <c r="G101" s="115"/>
      <c r="H101" s="115" t="s">
        <v>217</v>
      </c>
      <c r="I101" s="115" t="s">
        <v>217</v>
      </c>
      <c r="J101" s="115" t="s">
        <v>217</v>
      </c>
    </row>
    <row r="102" spans="3:17">
      <c r="C102" s="115" t="s">
        <v>302</v>
      </c>
      <c r="D102" s="115" t="s">
        <v>212</v>
      </c>
      <c r="E102" s="115" t="s">
        <v>217</v>
      </c>
      <c r="F102" s="115" t="s">
        <v>217</v>
      </c>
      <c r="G102" s="115"/>
      <c r="H102" s="115" t="s">
        <v>217</v>
      </c>
      <c r="I102" s="115" t="s">
        <v>217</v>
      </c>
      <c r="J102" s="115" t="s">
        <v>217</v>
      </c>
    </row>
    <row r="103" spans="3:17">
      <c r="C103" s="115" t="s">
        <v>215</v>
      </c>
      <c r="D103" s="115" t="s">
        <v>216</v>
      </c>
      <c r="E103" s="115" t="s">
        <v>217</v>
      </c>
      <c r="F103" s="115" t="s">
        <v>217</v>
      </c>
      <c r="G103" s="115"/>
      <c r="H103" s="115" t="s">
        <v>217</v>
      </c>
      <c r="I103" s="115" t="s">
        <v>217</v>
      </c>
      <c r="J103" s="115" t="s">
        <v>217</v>
      </c>
    </row>
    <row r="104" spans="3:17">
      <c r="C104" s="115" t="s">
        <v>428</v>
      </c>
      <c r="D104" s="115" t="s">
        <v>427</v>
      </c>
      <c r="E104" s="115" t="s">
        <v>217</v>
      </c>
      <c r="F104" s="115" t="s">
        <v>217</v>
      </c>
      <c r="G104" s="115"/>
      <c r="H104" s="115" t="s">
        <v>217</v>
      </c>
      <c r="I104" s="115" t="s">
        <v>217</v>
      </c>
      <c r="J104" s="115" t="s">
        <v>217</v>
      </c>
    </row>
    <row r="105" spans="3:17">
      <c r="C105" s="117" t="s">
        <v>47</v>
      </c>
      <c r="D105" s="117"/>
      <c r="E105" s="118">
        <v>2557857.59</v>
      </c>
      <c r="F105" s="117"/>
      <c r="G105" s="117"/>
      <c r="H105" s="117"/>
      <c r="I105" s="117"/>
      <c r="J105" s="118">
        <v>18617033933.220001</v>
      </c>
      <c r="M105" s="118">
        <f>SUM(M6:M104)</f>
        <v>96.521736385430117</v>
      </c>
      <c r="N105" s="118">
        <f>SUM(N6:N104)</f>
        <v>96.521736385430117</v>
      </c>
      <c r="P105" s="118">
        <f>SUM(P6:P104)</f>
        <v>14898.44826361448</v>
      </c>
      <c r="Q105" s="118">
        <f>SUM(Q6:Q104)</f>
        <v>108436418.80624864</v>
      </c>
    </row>
    <row r="106" spans="3:17">
      <c r="C106" s="117" t="s">
        <v>48</v>
      </c>
      <c r="D106" s="117"/>
      <c r="E106" s="118">
        <v>2557857.59</v>
      </c>
      <c r="F106" s="117"/>
      <c r="G106" s="117"/>
      <c r="H106" s="117"/>
      <c r="I106" s="117"/>
      <c r="J106" s="118">
        <v>18617033933.220001</v>
      </c>
      <c r="N106" s="146">
        <f>+M105-N105</f>
        <v>0</v>
      </c>
    </row>
    <row r="114" spans="4:18">
      <c r="E114" t="s">
        <v>218</v>
      </c>
      <c r="P114" t="s">
        <v>758</v>
      </c>
    </row>
    <row r="115" spans="4:18">
      <c r="D115" t="s">
        <v>35</v>
      </c>
      <c r="E115" s="251">
        <f>SUMIF($B$6:$B$104,D115,$E$6:$E$104)</f>
        <v>1512152.4399999997</v>
      </c>
      <c r="F115" s="293">
        <f>SUMIF($B$6:$B$104,D115,$J$6:$J$104)</f>
        <v>11006004946.279997</v>
      </c>
      <c r="G115" s="146">
        <f>+E6</f>
        <v>1512152.44</v>
      </c>
      <c r="H115" s="146">
        <f>+E115-G115</f>
        <v>0</v>
      </c>
      <c r="O115" t="s">
        <v>35</v>
      </c>
      <c r="P115" s="251">
        <f>SUMIF($B$6:$B$104,O115,$P$6:$P$104)</f>
        <v>1512063.2217363853</v>
      </c>
      <c r="Q115" s="293">
        <f>SUMIF($B$6:$B$104,O115,$Q$6:$Q$104)</f>
        <v>11005355582.847403</v>
      </c>
    </row>
    <row r="116" spans="4:18">
      <c r="D116" t="s">
        <v>39</v>
      </c>
      <c r="E116" s="251">
        <f>SUMIF($B$6:$B$104,D116,$E$6:$E$104)</f>
        <v>-1239.24</v>
      </c>
      <c r="F116" s="293">
        <f>SUMIF($B$6:$B$104,D116,$J$6:$J$104)</f>
        <v>-9019647.2300000004</v>
      </c>
      <c r="G116" s="146">
        <f>+E52</f>
        <v>-1239.24</v>
      </c>
      <c r="H116" s="146">
        <f>+E116-G116</f>
        <v>0</v>
      </c>
      <c r="O116" t="s">
        <v>39</v>
      </c>
      <c r="P116" s="251">
        <f>SUMIF($B$6:$B$104,O116,$P$6:$P$104)</f>
        <v>-1146.3700000000001</v>
      </c>
      <c r="Q116" s="293">
        <f>SUMIF($B$6:$B$104,O116,$Q$6:$Q$104)</f>
        <v>-8343705.010575477</v>
      </c>
    </row>
    <row r="117" spans="4:18">
      <c r="D117" t="s">
        <v>40</v>
      </c>
      <c r="E117" s="251">
        <f>SUMIF($B$6:$B$104,D117,$E$6:$E$104)</f>
        <v>-1525815.3</v>
      </c>
      <c r="F117" s="293">
        <f>SUMIF($B$6:$B$104,D117,$J$6:$J$104)</f>
        <v>-11105448296.639999</v>
      </c>
      <c r="G117" s="146">
        <f>+E59</f>
        <v>-1525815.3</v>
      </c>
      <c r="H117" s="146">
        <f>+E117-G117</f>
        <v>0</v>
      </c>
      <c r="O117" t="s">
        <v>40</v>
      </c>
      <c r="P117" s="251">
        <f>SUMIF($B$6:$B$104,O117,$P$6:$P$104)</f>
        <v>-1510916.8517363854</v>
      </c>
      <c r="Q117" s="293">
        <f>SUMIF($B$6:$B$104,O117,$Q$6:$Q$104)</f>
        <v>-10997011877.836826</v>
      </c>
    </row>
    <row r="118" spans="4:18">
      <c r="D118" s="256" t="s">
        <v>49</v>
      </c>
      <c r="E118" s="251">
        <f>SUM(E115:E117)</f>
        <v>-14902.100000000326</v>
      </c>
      <c r="F118" s="251">
        <f>SUM(F115:F117)</f>
        <v>-108462997.59000206</v>
      </c>
      <c r="O118" s="256" t="s">
        <v>49</v>
      </c>
      <c r="P118" s="251">
        <f>SUM(P115:P117)</f>
        <v>0</v>
      </c>
      <c r="Q118" s="293">
        <f>SUM(Q115:Q117)</f>
        <v>0</v>
      </c>
      <c r="R118" s="231">
        <f>+E118-P118</f>
        <v>-14902.100000000326</v>
      </c>
    </row>
    <row r="119" spans="4:18">
      <c r="E119" s="251"/>
      <c r="P119" s="251"/>
      <c r="Q119" s="293"/>
    </row>
    <row r="120" spans="4:18">
      <c r="E120" s="251"/>
      <c r="P120" s="251"/>
      <c r="Q120" s="293"/>
    </row>
    <row r="121" spans="4:18">
      <c r="D121" t="s">
        <v>44</v>
      </c>
      <c r="E121" s="251">
        <f>SUMIF($B$6:$B$104,D121,$E$6:$E$104)</f>
        <v>-1030803.0499999999</v>
      </c>
      <c r="F121" s="293">
        <f>SUMIF($B$6:$B$104,D121,$J$6:$J$104)</f>
        <v>-7502565989.3400002</v>
      </c>
      <c r="G121" s="146">
        <f>+E65</f>
        <v>-1030803.05</v>
      </c>
      <c r="H121" s="146">
        <f>+E121-G121</f>
        <v>0</v>
      </c>
      <c r="O121" t="s">
        <v>44</v>
      </c>
      <c r="P121" s="251">
        <f>SUMIF($B$6:$B$104,O121,$P$6:$P$104)</f>
        <v>-1030803.0499999999</v>
      </c>
      <c r="Q121" s="293">
        <f>SUMIF($B$6:$B$104,O121,$Q$6:$Q$104)</f>
        <v>-7502565989.3415594</v>
      </c>
    </row>
    <row r="122" spans="4:18">
      <c r="D122" t="s">
        <v>46</v>
      </c>
      <c r="E122" s="251">
        <f>SUMIF($B$6:$B$104,D122,$E$6:$E$104)</f>
        <v>1045705.1499999999</v>
      </c>
      <c r="F122" s="293">
        <f>SUMIF($B$6:$B$104,D122,$J$6:$J$104)</f>
        <v>7611028986.8199997</v>
      </c>
      <c r="G122" s="146">
        <f>+E72</f>
        <v>1045705.15</v>
      </c>
      <c r="H122" s="146">
        <f>+E122-G122</f>
        <v>0</v>
      </c>
      <c r="O122" t="s">
        <v>46</v>
      </c>
      <c r="P122" s="251">
        <f>SUMIF($B$6:$B$104,O122,$P$6:$P$104)</f>
        <v>1045701.4982636145</v>
      </c>
      <c r="Q122" s="293">
        <f>SUMIF($B$6:$B$104,O122,$Q$6:$Q$104)</f>
        <v>7611002408.1478081</v>
      </c>
    </row>
    <row r="123" spans="4:18">
      <c r="D123" s="256" t="s">
        <v>49</v>
      </c>
      <c r="E123" s="251">
        <f>SUM(E120:E122)</f>
        <v>14902.099999999977</v>
      </c>
      <c r="F123" s="251">
        <f>SUM(F120:F122)</f>
        <v>108462997.47999954</v>
      </c>
      <c r="O123" s="256" t="s">
        <v>49</v>
      </c>
      <c r="P123" s="251">
        <f>SUM(P120:P122)</f>
        <v>14898.448263614555</v>
      </c>
      <c r="Q123" s="293">
        <f>SUM(Q120:Q122)</f>
        <v>108436418.80624866</v>
      </c>
    </row>
    <row r="124" spans="4:18">
      <c r="D124" s="259" t="s">
        <v>220</v>
      </c>
      <c r="E124" s="251">
        <f>-E118-E123</f>
        <v>3.4924596548080444E-10</v>
      </c>
      <c r="F124" s="251">
        <f>-F118-F123</f>
        <v>0.11000251770019531</v>
      </c>
      <c r="O124" s="259" t="s">
        <v>220</v>
      </c>
      <c r="P124" s="251">
        <f>-P118-P123</f>
        <v>-14898.448263614555</v>
      </c>
      <c r="Q124" s="293">
        <f>-Q118-Q123</f>
        <v>-108436418.80624866</v>
      </c>
    </row>
    <row r="125" spans="4:18">
      <c r="E125" s="251"/>
      <c r="P125" s="251"/>
      <c r="Q125" s="251"/>
    </row>
  </sheetData>
  <autoFilter ref="A4:Q106" xr:uid="{46B79393-328A-4387-8C26-6056E9B465B6}"/>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N28"/>
  <sheetViews>
    <sheetView showGridLines="0" topLeftCell="A22" zoomScale="70" zoomScaleNormal="70" workbookViewId="0">
      <selection activeCell="R11" sqref="R11"/>
    </sheetView>
  </sheetViews>
  <sheetFormatPr baseColWidth="10" defaultColWidth="11.5546875" defaultRowHeight="13.8"/>
  <cols>
    <col min="1" max="1" width="2.6640625" style="93" customWidth="1"/>
    <col min="2" max="2" width="11.5546875" style="93"/>
    <col min="3" max="3" width="5" style="93" customWidth="1"/>
    <col min="4" max="11" width="11.5546875" style="93"/>
    <col min="12" max="12" width="13.6640625" style="93" customWidth="1"/>
    <col min="13" max="16384" width="11.5546875" style="93"/>
  </cols>
  <sheetData>
    <row r="1" spans="2:14">
      <c r="B1" s="94"/>
      <c r="C1" s="94"/>
      <c r="D1" s="94"/>
      <c r="E1" s="94"/>
      <c r="F1" s="94"/>
      <c r="G1" s="94"/>
      <c r="H1" s="94"/>
      <c r="I1" s="94"/>
      <c r="J1" s="94"/>
      <c r="K1" s="94"/>
      <c r="L1" s="94"/>
      <c r="M1" s="94"/>
      <c r="N1" s="94"/>
    </row>
    <row r="2" spans="2:14" ht="24.6" customHeight="1">
      <c r="B2" s="515"/>
      <c r="C2" s="515"/>
      <c r="D2" s="592" t="s">
        <v>759</v>
      </c>
      <c r="E2" s="592"/>
      <c r="F2" s="592"/>
      <c r="G2" s="592"/>
      <c r="H2" s="592"/>
      <c r="I2" s="592"/>
      <c r="J2" s="592"/>
      <c r="K2" s="592"/>
      <c r="L2" s="592"/>
      <c r="M2" s="592"/>
      <c r="N2" s="592"/>
    </row>
    <row r="3" spans="2:14" ht="24.6" customHeight="1">
      <c r="B3" s="515"/>
      <c r="C3" s="515"/>
      <c r="D3" s="592"/>
      <c r="E3" s="592"/>
      <c r="F3" s="592"/>
      <c r="G3" s="592"/>
      <c r="H3" s="592"/>
      <c r="I3" s="592"/>
      <c r="J3" s="592"/>
      <c r="K3" s="592"/>
      <c r="L3" s="592"/>
      <c r="M3" s="592"/>
      <c r="N3" s="592"/>
    </row>
    <row r="4" spans="2:14" ht="24.6" customHeight="1">
      <c r="B4" s="515"/>
      <c r="C4" s="515"/>
      <c r="D4" s="592"/>
      <c r="E4" s="592"/>
      <c r="F4" s="592"/>
      <c r="G4" s="592"/>
      <c r="H4" s="592"/>
      <c r="I4" s="592"/>
      <c r="J4" s="592"/>
      <c r="K4" s="592"/>
      <c r="L4" s="592"/>
      <c r="M4" s="592"/>
      <c r="N4" s="592"/>
    </row>
    <row r="5" spans="2:14" ht="24.6" customHeight="1">
      <c r="B5" s="515"/>
      <c r="C5" s="515"/>
      <c r="D5" s="592"/>
      <c r="E5" s="592"/>
      <c r="F5" s="592"/>
      <c r="G5" s="592"/>
      <c r="H5" s="592"/>
      <c r="I5" s="592"/>
      <c r="J5" s="592"/>
      <c r="K5" s="592"/>
      <c r="L5" s="592"/>
      <c r="M5" s="592"/>
      <c r="N5" s="592"/>
    </row>
    <row r="6" spans="2:14" ht="24.6" customHeight="1">
      <c r="B6" s="515"/>
      <c r="C6" s="515"/>
      <c r="D6" s="592"/>
      <c r="E6" s="592"/>
      <c r="F6" s="592"/>
      <c r="G6" s="592"/>
      <c r="H6" s="592"/>
      <c r="I6" s="592"/>
      <c r="J6" s="592"/>
      <c r="K6" s="592"/>
      <c r="L6" s="592"/>
      <c r="M6" s="592"/>
      <c r="N6" s="592"/>
    </row>
    <row r="7" spans="2:14" ht="24.6" customHeight="1">
      <c r="B7" s="515"/>
      <c r="C7" s="515"/>
      <c r="D7" s="592"/>
      <c r="E7" s="592"/>
      <c r="F7" s="592"/>
      <c r="G7" s="592"/>
      <c r="H7" s="592"/>
      <c r="I7" s="592"/>
      <c r="J7" s="592"/>
      <c r="K7" s="592"/>
      <c r="L7" s="592"/>
      <c r="M7" s="592"/>
      <c r="N7" s="592"/>
    </row>
    <row r="8" spans="2:14" ht="13.95" customHeight="1">
      <c r="B8" s="515"/>
      <c r="C8" s="515"/>
      <c r="D8" s="592"/>
      <c r="E8" s="592"/>
      <c r="F8" s="592"/>
      <c r="G8" s="592"/>
      <c r="H8" s="592"/>
      <c r="I8" s="592"/>
      <c r="J8" s="592"/>
      <c r="K8" s="592"/>
      <c r="L8" s="592"/>
      <c r="M8" s="592"/>
      <c r="N8" s="592"/>
    </row>
    <row r="9" spans="2:14" ht="20.399999999999999" customHeight="1">
      <c r="B9" s="515"/>
      <c r="C9" s="515"/>
      <c r="D9" s="592"/>
      <c r="E9" s="592"/>
      <c r="F9" s="592"/>
      <c r="G9" s="592"/>
      <c r="H9" s="592"/>
      <c r="I9" s="592"/>
      <c r="J9" s="592"/>
      <c r="K9" s="592"/>
      <c r="L9" s="592"/>
      <c r="M9" s="592"/>
      <c r="N9" s="592"/>
    </row>
    <row r="10" spans="2:14" ht="20.399999999999999" customHeight="1"/>
    <row r="11" spans="2:14" ht="23.4">
      <c r="B11" s="591" t="s">
        <v>760</v>
      </c>
      <c r="C11" s="591"/>
      <c r="D11" s="591"/>
      <c r="E11" s="591"/>
      <c r="F11" s="591"/>
      <c r="G11" s="591"/>
      <c r="H11" s="591"/>
      <c r="I11" s="591"/>
      <c r="J11" s="591"/>
      <c r="K11" s="591"/>
      <c r="L11" s="591"/>
      <c r="M11" s="591"/>
      <c r="N11" s="591"/>
    </row>
    <row r="12" spans="2:14">
      <c r="B12" s="95"/>
      <c r="C12" s="95"/>
      <c r="D12" s="95"/>
      <c r="E12" s="95"/>
      <c r="F12" s="95"/>
      <c r="G12" s="95"/>
      <c r="H12" s="95"/>
      <c r="I12" s="95"/>
      <c r="J12" s="95"/>
      <c r="K12" s="95"/>
      <c r="L12" s="95"/>
      <c r="M12" s="95"/>
      <c r="N12" s="95"/>
    </row>
    <row r="13" spans="2:14">
      <c r="B13" s="95"/>
      <c r="C13" s="95"/>
      <c r="D13" s="95"/>
      <c r="E13" s="95"/>
      <c r="F13" s="95"/>
      <c r="G13" s="95"/>
      <c r="H13" s="95"/>
      <c r="I13" s="95"/>
      <c r="J13" s="95"/>
      <c r="K13" s="95"/>
      <c r="L13" s="95"/>
      <c r="M13" s="95"/>
      <c r="N13" s="95"/>
    </row>
    <row r="14" spans="2:14" ht="15.6">
      <c r="B14" s="96"/>
      <c r="C14" s="96"/>
      <c r="D14" s="96"/>
      <c r="E14" s="96"/>
      <c r="F14" s="96"/>
      <c r="G14" s="96"/>
      <c r="H14" s="97"/>
      <c r="I14" s="96"/>
      <c r="J14" s="96"/>
      <c r="K14" s="97"/>
      <c r="L14" s="97"/>
      <c r="M14" s="98" t="s">
        <v>761</v>
      </c>
      <c r="N14" s="96"/>
    </row>
    <row r="15" spans="2:14">
      <c r="B15" s="96"/>
      <c r="C15" s="96"/>
      <c r="D15" s="96"/>
      <c r="E15" s="96"/>
      <c r="F15" s="96"/>
      <c r="G15" s="96"/>
      <c r="H15" s="97"/>
      <c r="I15" s="96"/>
      <c r="J15" s="96"/>
      <c r="K15" s="97"/>
      <c r="L15" s="97"/>
      <c r="M15" s="99"/>
      <c r="N15" s="96"/>
    </row>
    <row r="16" spans="2:14" ht="16.8">
      <c r="B16" s="96"/>
      <c r="C16" s="100"/>
      <c r="D16" s="100" t="s">
        <v>762</v>
      </c>
      <c r="E16" s="101"/>
      <c r="F16" s="102"/>
      <c r="G16" s="102"/>
      <c r="H16" s="103"/>
      <c r="I16" s="96"/>
      <c r="J16" s="96"/>
      <c r="K16" s="96"/>
      <c r="L16" s="103"/>
      <c r="M16" s="110" t="s">
        <v>763</v>
      </c>
      <c r="N16" s="96"/>
    </row>
    <row r="17" spans="2:14" ht="16.8">
      <c r="B17" s="96"/>
      <c r="C17" s="100"/>
      <c r="D17" s="100"/>
      <c r="E17" s="101"/>
      <c r="F17" s="102"/>
      <c r="G17" s="102"/>
      <c r="H17" s="104"/>
      <c r="I17" s="96"/>
      <c r="J17" s="96"/>
      <c r="K17" s="96"/>
      <c r="L17" s="104"/>
      <c r="M17" s="105"/>
      <c r="N17" s="96"/>
    </row>
    <row r="18" spans="2:14" ht="16.8">
      <c r="B18" s="96"/>
      <c r="C18" s="100"/>
      <c r="D18" s="100" t="s">
        <v>764</v>
      </c>
      <c r="E18" s="101"/>
      <c r="F18" s="102"/>
      <c r="G18" s="102"/>
      <c r="H18" s="103"/>
      <c r="I18" s="96"/>
      <c r="J18" s="96"/>
      <c r="K18" s="96"/>
      <c r="L18" s="103"/>
      <c r="M18" s="110" t="s">
        <v>765</v>
      </c>
      <c r="N18" s="96"/>
    </row>
    <row r="19" spans="2:14" ht="16.8">
      <c r="B19" s="96"/>
      <c r="C19" s="100"/>
      <c r="D19" s="100"/>
      <c r="E19" s="101"/>
      <c r="F19" s="102"/>
      <c r="G19" s="102"/>
      <c r="H19" s="104"/>
      <c r="I19" s="96"/>
      <c r="J19" s="96"/>
      <c r="K19" s="96"/>
      <c r="L19" s="104"/>
      <c r="M19" s="105"/>
      <c r="N19" s="96"/>
    </row>
    <row r="20" spans="2:14" s="106" customFormat="1" ht="16.8">
      <c r="B20" s="96"/>
      <c r="C20" s="100"/>
      <c r="D20" s="100" t="s">
        <v>766</v>
      </c>
      <c r="E20" s="101"/>
      <c r="F20" s="102"/>
      <c r="G20" s="102"/>
      <c r="H20" s="103"/>
      <c r="I20" s="96"/>
      <c r="J20" s="96"/>
      <c r="K20" s="96"/>
      <c r="L20" s="103"/>
      <c r="M20" s="110" t="s">
        <v>767</v>
      </c>
      <c r="N20" s="96"/>
    </row>
    <row r="21" spans="2:14" s="106" customFormat="1" ht="16.8">
      <c r="B21" s="96"/>
      <c r="C21" s="100"/>
      <c r="D21" s="100"/>
      <c r="E21" s="101"/>
      <c r="F21" s="102"/>
      <c r="G21" s="102"/>
      <c r="H21" s="104"/>
      <c r="I21" s="96"/>
      <c r="J21" s="96"/>
      <c r="K21" s="96"/>
      <c r="L21" s="104"/>
      <c r="M21" s="105"/>
      <c r="N21" s="96"/>
    </row>
    <row r="22" spans="2:14" s="106" customFormat="1" ht="16.8">
      <c r="B22" s="96"/>
      <c r="C22" s="100"/>
      <c r="D22" s="100" t="s">
        <v>768</v>
      </c>
      <c r="E22" s="101"/>
      <c r="F22" s="102"/>
      <c r="G22" s="102"/>
      <c r="H22" s="103"/>
      <c r="I22" s="96"/>
      <c r="J22" s="96"/>
      <c r="K22" s="96"/>
      <c r="L22" s="103"/>
      <c r="M22" s="110" t="s">
        <v>769</v>
      </c>
      <c r="N22" s="96"/>
    </row>
    <row r="23" spans="2:14" s="106" customFormat="1" ht="16.8">
      <c r="B23" s="96"/>
      <c r="C23" s="100"/>
      <c r="D23" s="100"/>
      <c r="E23" s="101"/>
      <c r="F23" s="102"/>
      <c r="G23" s="102"/>
      <c r="H23" s="104"/>
      <c r="I23" s="96"/>
      <c r="J23" s="96"/>
      <c r="K23" s="96"/>
      <c r="L23" s="104"/>
      <c r="M23" s="105"/>
      <c r="N23" s="96"/>
    </row>
    <row r="24" spans="2:14" s="106" customFormat="1" ht="16.8">
      <c r="B24" s="96"/>
      <c r="C24" s="100"/>
      <c r="D24" s="100" t="s">
        <v>770</v>
      </c>
      <c r="E24" s="101"/>
      <c r="F24" s="102"/>
      <c r="G24" s="102"/>
      <c r="H24" s="103"/>
      <c r="I24" s="96"/>
      <c r="J24" s="96"/>
      <c r="K24" s="96"/>
      <c r="L24" s="107"/>
      <c r="M24" s="110" t="s">
        <v>771</v>
      </c>
      <c r="N24" s="96"/>
    </row>
    <row r="25" spans="2:14" s="106" customFormat="1" ht="16.8">
      <c r="B25" s="96"/>
      <c r="C25" s="100"/>
      <c r="D25" s="100"/>
      <c r="E25" s="101"/>
      <c r="F25" s="102"/>
      <c r="G25" s="102"/>
      <c r="H25" s="104"/>
      <c r="I25" s="96"/>
      <c r="J25" s="96"/>
      <c r="K25" s="96"/>
      <c r="L25" s="104"/>
      <c r="M25" s="105"/>
      <c r="N25" s="96"/>
    </row>
    <row r="26" spans="2:14" s="106" customFormat="1" ht="16.8">
      <c r="B26" s="96"/>
      <c r="C26" s="100"/>
      <c r="D26" s="100" t="s">
        <v>772</v>
      </c>
      <c r="E26" s="101"/>
      <c r="F26" s="102"/>
      <c r="G26" s="102"/>
      <c r="H26" s="103"/>
      <c r="I26" s="96"/>
      <c r="J26" s="96"/>
      <c r="K26" s="96"/>
      <c r="L26" s="107"/>
      <c r="M26" s="110" t="s">
        <v>773</v>
      </c>
      <c r="N26" s="96"/>
    </row>
    <row r="27" spans="2:14" s="106" customFormat="1" ht="16.8">
      <c r="B27" s="96"/>
      <c r="C27" s="108"/>
      <c r="D27" s="108"/>
      <c r="E27" s="101"/>
      <c r="F27" s="102"/>
      <c r="G27" s="102"/>
      <c r="H27" s="103"/>
      <c r="I27" s="96"/>
      <c r="J27" s="96"/>
      <c r="K27" s="96"/>
      <c r="L27" s="109"/>
      <c r="M27" s="102"/>
      <c r="N27" s="96"/>
    </row>
    <row r="28" spans="2:14" s="106" customFormat="1" ht="16.8">
      <c r="B28" s="96"/>
      <c r="C28" s="108"/>
      <c r="D28" s="108"/>
      <c r="E28" s="101"/>
      <c r="F28" s="102"/>
      <c r="G28" s="102"/>
      <c r="H28" s="103"/>
      <c r="I28" s="96"/>
      <c r="J28" s="96"/>
      <c r="K28" s="96"/>
      <c r="L28" s="109"/>
      <c r="M28" s="102"/>
      <c r="N28" s="96"/>
    </row>
  </sheetData>
  <customSheetViews>
    <customSheetView guid="{5FCC9217-B3E9-4B91-A943-5F21728EBEE9}" scale="80" showGridLines="0" topLeftCell="A10">
      <selection activeCell="D38" sqref="D38"/>
      <pageMargins left="0" right="0" top="0" bottom="0" header="0" footer="0"/>
      <pageSetup paperSize="9" orientation="portrait" verticalDpi="0" r:id="rId1"/>
    </customSheetView>
    <customSheetView guid="{F3648BCD-1CED-4BBB-AE63-37BDB925883F}" scale="80" showGridLines="0">
      <selection activeCell="M16" sqref="M16"/>
      <pageMargins left="0" right="0" top="0" bottom="0" header="0" footer="0"/>
    </customSheetView>
    <customSheetView guid="{61A52113-890E-4C3B-ADC2-27DE1001C942}" scale="80" showGridLines="0">
      <selection activeCell="M16" sqref="M16"/>
      <pageMargins left="0" right="0" top="0" bottom="0" header="0" footer="0"/>
    </customSheetView>
    <customSheetView guid="{D9765769-BBE9-4E14-B8CF-9C39AEE13FCB}" scale="80" showGridLines="0">
      <selection activeCell="G28" sqref="G28"/>
      <pageMargins left="0" right="0" top="0" bottom="0" header="0" footer="0"/>
      <pageSetup paperSize="9" orientation="portrait" verticalDpi="0" r:id="rId2"/>
    </customSheetView>
  </customSheetViews>
  <mergeCells count="2">
    <mergeCell ref="B11:N11"/>
    <mergeCell ref="D2:N9"/>
  </mergeCells>
  <hyperlinks>
    <hyperlink ref="M16" location="'Activo Neto'!A1" display="'Activo Neto'!A1" xr:uid="{A1530B02-362D-4F49-9538-774884548645}"/>
    <hyperlink ref="M18" location="'Estado de Ingresos y Egresos'!A1" display="'Estado de Ingresos y Egresos'!A1" xr:uid="{A42F85DE-C5F9-4C54-AC1F-C2B13742B174}"/>
    <hyperlink ref="M20" location="'Flujos de Efectivo'!A1" display="'Flujos de Efectivo'!A1" xr:uid="{9B97CB99-0B93-4E1D-8907-4E4ECCBBC462}"/>
    <hyperlink ref="M22" location="'Variacion del Activo Neto'!A1" display="'Variacion del Activo Neto'!A1" xr:uid="{23AC1B3C-F105-4C06-9355-A68F5D9977A3}"/>
    <hyperlink ref="M24" location="'Nota 1 a Nota 3.5'!A1" display="'Nota 1 a Nota 3.5'!A1" xr:uid="{26879FF2-34BE-48CA-86E2-FDF008016D19}"/>
    <hyperlink ref="M26" location="'Nota 3.6 a Nota 8'!A1" display="'Nota 3.6 a Nota 8'!A1" xr:uid="{1A0E28C3-0F60-46E2-BD9C-446A496241CD}"/>
  </hyperlinks>
  <pageMargins left="0.7" right="0.7" top="0.75" bottom="0.75" header="0.3" footer="0.3"/>
  <pageSetup paperSize="9" scale="53" orientation="portrait" r:id="rId3"/>
  <drawing r:id="rId4"/>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B2:L43"/>
  <sheetViews>
    <sheetView showGridLines="0" tabSelected="1" zoomScale="80" zoomScaleNormal="80" zoomScaleSheetLayoutView="80" workbookViewId="0">
      <pane ySplit="7" topLeftCell="A23" activePane="bottomLeft" state="frozen"/>
      <selection activeCell="I1" sqref="I1"/>
      <selection pane="bottomLeft" activeCell="E48" sqref="E48"/>
    </sheetView>
  </sheetViews>
  <sheetFormatPr baseColWidth="10" defaultColWidth="11.44140625" defaultRowHeight="15.6"/>
  <cols>
    <col min="1" max="1" width="3.33203125" style="34" customWidth="1"/>
    <col min="2" max="2" width="41.6640625" style="34" customWidth="1"/>
    <col min="3" max="3" width="19.5546875" style="34" customWidth="1"/>
    <col min="4" max="4" width="21.109375" style="42" customWidth="1"/>
    <col min="5" max="5" width="21.88671875" style="34" customWidth="1"/>
    <col min="6" max="6" width="21.33203125" style="34" customWidth="1"/>
    <col min="7" max="7" width="15.109375" style="34" bestFit="1" customWidth="1"/>
    <col min="8" max="8" width="15.33203125" style="34" bestFit="1" customWidth="1"/>
    <col min="9" max="16384" width="11.44140625" style="34"/>
  </cols>
  <sheetData>
    <row r="2" spans="2:6">
      <c r="B2" s="46"/>
      <c r="C2" s="46"/>
      <c r="D2" s="48"/>
      <c r="E2" s="46"/>
      <c r="F2" s="46"/>
    </row>
    <row r="7" spans="2:6">
      <c r="B7" s="47"/>
      <c r="C7" s="47"/>
      <c r="D7" s="49"/>
      <c r="E7" s="47"/>
      <c r="F7" s="47"/>
    </row>
    <row r="8" spans="2:6">
      <c r="B8" s="43"/>
      <c r="F8" s="44" t="s">
        <v>774</v>
      </c>
    </row>
    <row r="9" spans="2:6" ht="34.200000000000003" customHeight="1">
      <c r="B9" s="593" t="s">
        <v>775</v>
      </c>
      <c r="C9" s="593"/>
      <c r="D9" s="593"/>
      <c r="E9" s="593"/>
      <c r="F9" s="593"/>
    </row>
    <row r="10" spans="2:6">
      <c r="B10" s="593" t="s">
        <v>776</v>
      </c>
      <c r="C10" s="593"/>
      <c r="D10" s="593"/>
      <c r="E10" s="593"/>
      <c r="F10" s="593"/>
    </row>
    <row r="11" spans="2:6">
      <c r="B11" s="111" t="s">
        <v>777</v>
      </c>
      <c r="C11" s="35"/>
      <c r="D11" s="50"/>
      <c r="E11" s="35"/>
      <c r="F11" s="35"/>
    </row>
    <row r="12" spans="2:6">
      <c r="B12" s="595" t="s">
        <v>778</v>
      </c>
      <c r="C12" s="595"/>
      <c r="D12" s="595"/>
      <c r="E12" s="595"/>
      <c r="F12" s="595"/>
    </row>
    <row r="13" spans="2:6" ht="7.5" customHeight="1"/>
    <row r="14" spans="2:6" ht="45" customHeight="1">
      <c r="B14" s="596" t="s">
        <v>35</v>
      </c>
      <c r="C14" s="597"/>
      <c r="D14" s="598"/>
      <c r="E14" s="516">
        <v>45291</v>
      </c>
      <c r="F14" s="516">
        <v>44926</v>
      </c>
    </row>
    <row r="15" spans="2:6" ht="10.95" customHeight="1">
      <c r="B15" s="530"/>
      <c r="C15" s="531"/>
      <c r="D15" s="532"/>
      <c r="E15" s="533"/>
      <c r="F15" s="533"/>
    </row>
    <row r="16" spans="2:6">
      <c r="B16" s="534" t="s">
        <v>408</v>
      </c>
      <c r="C16" s="105"/>
      <c r="D16" s="535" t="s">
        <v>779</v>
      </c>
      <c r="E16" s="536">
        <v>120570.87</v>
      </c>
      <c r="F16" s="536">
        <v>0</v>
      </c>
    </row>
    <row r="17" spans="2:12">
      <c r="B17" s="537"/>
      <c r="C17" s="538"/>
      <c r="D17" s="535"/>
      <c r="E17" s="536"/>
      <c r="F17" s="536"/>
    </row>
    <row r="18" spans="2:12">
      <c r="B18" s="534" t="s">
        <v>405</v>
      </c>
      <c r="C18" s="539"/>
      <c r="D18" s="535" t="s">
        <v>780</v>
      </c>
      <c r="E18" s="536">
        <v>1364862.7699999998</v>
      </c>
      <c r="F18" s="536">
        <v>0</v>
      </c>
    </row>
    <row r="19" spans="2:12">
      <c r="B19" s="534"/>
      <c r="C19" s="539"/>
      <c r="D19" s="535"/>
      <c r="E19" s="536"/>
      <c r="F19" s="536"/>
    </row>
    <row r="20" spans="2:12">
      <c r="B20" s="534" t="s">
        <v>407</v>
      </c>
      <c r="C20" s="540"/>
      <c r="D20" s="535" t="s">
        <v>781</v>
      </c>
      <c r="E20" s="536">
        <v>26538.881736385429</v>
      </c>
      <c r="F20" s="536">
        <v>0</v>
      </c>
      <c r="J20" s="147"/>
    </row>
    <row r="21" spans="2:12">
      <c r="B21" s="534"/>
      <c r="C21" s="539"/>
      <c r="D21" s="541"/>
      <c r="E21" s="536"/>
      <c r="F21" s="536"/>
    </row>
    <row r="22" spans="2:12">
      <c r="B22" s="537" t="s">
        <v>782</v>
      </c>
      <c r="C22" s="153"/>
      <c r="D22" s="542"/>
      <c r="E22" s="543">
        <v>1511972.5217363851</v>
      </c>
      <c r="F22" s="543">
        <v>0</v>
      </c>
    </row>
    <row r="23" spans="2:12">
      <c r="B23" s="537"/>
      <c r="C23" s="544"/>
      <c r="D23" s="545"/>
      <c r="E23" s="536"/>
      <c r="F23" s="536"/>
    </row>
    <row r="24" spans="2:12">
      <c r="B24" s="537"/>
      <c r="C24" s="544"/>
      <c r="D24" s="545"/>
      <c r="E24" s="536"/>
      <c r="F24" s="536"/>
    </row>
    <row r="25" spans="2:12">
      <c r="B25" s="534" t="s">
        <v>414</v>
      </c>
      <c r="C25" s="546"/>
      <c r="D25" s="535" t="s">
        <v>783</v>
      </c>
      <c r="E25" s="536">
        <v>-1055.67</v>
      </c>
      <c r="F25" s="536">
        <v>0</v>
      </c>
      <c r="J25" s="147"/>
    </row>
    <row r="26" spans="2:12">
      <c r="B26" s="537"/>
      <c r="C26" s="539"/>
      <c r="D26" s="545"/>
      <c r="E26" s="536"/>
      <c r="F26" s="536"/>
    </row>
    <row r="27" spans="2:12">
      <c r="B27" s="537" t="s">
        <v>784</v>
      </c>
      <c r="C27" s="544"/>
      <c r="D27" s="545"/>
      <c r="E27" s="543">
        <v>1510916.8517363851</v>
      </c>
      <c r="F27" s="543">
        <v>0</v>
      </c>
      <c r="G27" s="40"/>
      <c r="H27" s="147"/>
      <c r="J27" s="147"/>
      <c r="K27" s="359"/>
      <c r="L27" s="147"/>
    </row>
    <row r="28" spans="2:12">
      <c r="B28" s="537" t="s">
        <v>785</v>
      </c>
      <c r="C28" s="538"/>
      <c r="D28" s="547"/>
      <c r="E28" s="548">
        <v>1529</v>
      </c>
      <c r="F28" s="548">
        <v>0</v>
      </c>
      <c r="J28" s="360"/>
    </row>
    <row r="29" spans="2:12">
      <c r="B29" s="549" t="s">
        <v>786</v>
      </c>
      <c r="C29" s="550"/>
      <c r="D29" s="551"/>
      <c r="E29" s="552">
        <v>988.17321892503935</v>
      </c>
      <c r="F29" s="552">
        <v>0</v>
      </c>
    </row>
    <row r="30" spans="2:12">
      <c r="B30" s="36"/>
      <c r="C30" s="37"/>
      <c r="D30" s="51"/>
      <c r="E30" s="38"/>
      <c r="F30" s="38"/>
    </row>
    <row r="31" spans="2:12" ht="15" customHeight="1">
      <c r="B31" s="594" t="s">
        <v>787</v>
      </c>
      <c r="C31" s="594"/>
      <c r="D31" s="594"/>
      <c r="E31" s="594"/>
      <c r="F31" s="594"/>
    </row>
    <row r="32" spans="2:12" ht="15" customHeight="1"/>
    <row r="33" spans="2:8" ht="7.5" customHeight="1">
      <c r="B33" s="39"/>
    </row>
    <row r="34" spans="2:8" ht="7.5" customHeight="1">
      <c r="B34" s="39"/>
      <c r="F34" s="40"/>
    </row>
    <row r="35" spans="2:8" ht="7.5" customHeight="1">
      <c r="B35" s="39"/>
      <c r="F35" s="40"/>
    </row>
    <row r="36" spans="2:8" ht="7.5" customHeight="1">
      <c r="B36" s="39"/>
      <c r="F36" s="40"/>
    </row>
    <row r="37" spans="2:8" ht="7.5" customHeight="1">
      <c r="B37" s="39"/>
      <c r="F37" s="40"/>
    </row>
    <row r="38" spans="2:8" ht="7.5" customHeight="1">
      <c r="B38" s="39"/>
      <c r="F38" s="40"/>
    </row>
    <row r="39" spans="2:8">
      <c r="B39" s="39"/>
    </row>
    <row r="40" spans="2:8">
      <c r="B40" s="457"/>
      <c r="C40" s="457"/>
      <c r="D40" s="455"/>
      <c r="E40" s="457"/>
    </row>
    <row r="41" spans="2:8" s="456" customFormat="1">
      <c r="B41" s="455" t="s">
        <v>788</v>
      </c>
      <c r="C41" s="457"/>
      <c r="D41" s="455" t="s">
        <v>789</v>
      </c>
      <c r="E41" s="528"/>
      <c r="F41" s="528" t="s">
        <v>790</v>
      </c>
      <c r="H41" s="455" t="s">
        <v>791</v>
      </c>
    </row>
    <row r="42" spans="2:8" s="42" customFormat="1">
      <c r="B42" s="41" t="s">
        <v>792</v>
      </c>
      <c r="C42" s="458"/>
      <c r="D42" s="41" t="s">
        <v>1175</v>
      </c>
      <c r="E42" s="529"/>
      <c r="F42" s="529" t="s">
        <v>793</v>
      </c>
      <c r="H42" s="41" t="s">
        <v>794</v>
      </c>
    </row>
    <row r="43" spans="2:8" s="42" customFormat="1">
      <c r="B43" s="41"/>
      <c r="C43" s="41"/>
      <c r="D43" s="41"/>
      <c r="E43" s="41"/>
      <c r="F43" s="41"/>
    </row>
  </sheetData>
  <customSheetViews>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1"/>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2"/>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6"/>
    </customSheetView>
  </customSheetViews>
  <mergeCells count="5">
    <mergeCell ref="B9:F9"/>
    <mergeCell ref="B31:F31"/>
    <mergeCell ref="B10:F10"/>
    <mergeCell ref="B12:F12"/>
    <mergeCell ref="B14:D14"/>
  </mergeCells>
  <hyperlinks>
    <hyperlink ref="F8" location="Índice!A1" display="Índice" xr:uid="{00000000-0004-0000-0200-000000000000}"/>
  </hyperlinks>
  <pageMargins left="0.7" right="0.7" top="0.75" bottom="0.75" header="0.3" footer="0.3"/>
  <pageSetup paperSize="9" scale="46" orientation="portrait" r:id="rId7"/>
  <drawing r:id="rId8"/>
  <legacyDrawing r:id="rId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O43"/>
  <sheetViews>
    <sheetView showGridLines="0" zoomScale="80" zoomScaleNormal="80" zoomScaleSheetLayoutView="90" workbookViewId="0">
      <pane ySplit="6" topLeftCell="A7" activePane="bottomLeft" state="frozen"/>
      <selection activeCell="I1" sqref="I1"/>
      <selection pane="bottomLeft"/>
    </sheetView>
  </sheetViews>
  <sheetFormatPr baseColWidth="10" defaultColWidth="11.44140625" defaultRowHeight="15.6"/>
  <cols>
    <col min="1" max="1" width="2" style="34" customWidth="1"/>
    <col min="2" max="2" width="60.44140625" style="34" customWidth="1"/>
    <col min="3" max="3" width="11.109375" style="34" customWidth="1"/>
    <col min="4" max="4" width="15.44140625" style="34" customWidth="1"/>
    <col min="5" max="5" width="5.6640625" style="34" customWidth="1"/>
    <col min="6" max="6" width="21.5546875" style="34" customWidth="1"/>
    <col min="7" max="7" width="20" style="34" customWidth="1"/>
    <col min="8" max="8" width="11.44140625" style="34"/>
    <col min="9" max="9" width="12.44140625" style="34" bestFit="1" customWidth="1"/>
    <col min="10" max="10" width="11.5546875" style="34" bestFit="1" customWidth="1"/>
    <col min="11" max="16384" width="11.44140625" style="34"/>
  </cols>
  <sheetData>
    <row r="1" spans="1:7">
      <c r="D1" s="42"/>
    </row>
    <row r="2" spans="1:7">
      <c r="B2" s="46"/>
      <c r="C2" s="46"/>
      <c r="D2" s="48"/>
      <c r="E2" s="46"/>
      <c r="F2" s="46"/>
      <c r="G2" s="46"/>
    </row>
    <row r="3" spans="1:7">
      <c r="D3" s="42"/>
    </row>
    <row r="4" spans="1:7">
      <c r="D4" s="42"/>
    </row>
    <row r="5" spans="1:7">
      <c r="D5" s="42"/>
    </row>
    <row r="6" spans="1:7">
      <c r="D6" s="42"/>
    </row>
    <row r="7" spans="1:7">
      <c r="B7" s="47"/>
      <c r="C7" s="47"/>
      <c r="D7" s="49"/>
      <c r="E7" s="47"/>
      <c r="F7" s="47"/>
      <c r="G7" s="47"/>
    </row>
    <row r="8" spans="1:7" ht="14.4" customHeight="1">
      <c r="B8" s="52"/>
      <c r="C8" s="53"/>
      <c r="D8" s="53"/>
      <c r="E8" s="53"/>
      <c r="F8" s="53"/>
      <c r="G8" s="44" t="s">
        <v>774</v>
      </c>
    </row>
    <row r="9" spans="1:7">
      <c r="B9" s="599" t="s">
        <v>775</v>
      </c>
      <c r="C9" s="599"/>
      <c r="D9" s="599"/>
      <c r="E9" s="599"/>
      <c r="F9" s="599"/>
      <c r="G9" s="599"/>
    </row>
    <row r="10" spans="1:7">
      <c r="B10" s="593" t="s">
        <v>795</v>
      </c>
      <c r="C10" s="593"/>
      <c r="D10" s="593"/>
      <c r="E10" s="593"/>
      <c r="F10" s="593"/>
      <c r="G10" s="593"/>
    </row>
    <row r="11" spans="1:7">
      <c r="B11" s="35" t="s">
        <v>796</v>
      </c>
      <c r="C11" s="35"/>
      <c r="D11" s="35"/>
      <c r="E11" s="35"/>
      <c r="F11" s="35"/>
      <c r="G11" s="35"/>
    </row>
    <row r="12" spans="1:7">
      <c r="B12" s="595" t="s">
        <v>778</v>
      </c>
      <c r="C12" s="595"/>
      <c r="D12" s="595"/>
      <c r="E12" s="595"/>
      <c r="F12" s="595"/>
      <c r="G12" s="54"/>
    </row>
    <row r="13" spans="1:7">
      <c r="B13" s="670"/>
      <c r="C13" s="670"/>
      <c r="D13" s="670"/>
      <c r="E13" s="670"/>
      <c r="F13" s="670"/>
      <c r="G13" s="670"/>
    </row>
    <row r="14" spans="1:7" ht="21.75" customHeight="1">
      <c r="B14" s="517" t="s">
        <v>44</v>
      </c>
      <c r="C14" s="518"/>
      <c r="D14" s="518"/>
      <c r="E14" s="518"/>
      <c r="F14" s="519">
        <v>45291</v>
      </c>
      <c r="G14" s="519">
        <v>44926</v>
      </c>
    </row>
    <row r="15" spans="1:7">
      <c r="B15" s="149"/>
      <c r="C15" s="150"/>
      <c r="D15" s="150"/>
      <c r="E15" s="150"/>
      <c r="F15" s="151"/>
      <c r="G15" s="151"/>
    </row>
    <row r="16" spans="1:7" ht="15" customHeight="1">
      <c r="A16" s="55"/>
      <c r="B16" s="152" t="s">
        <v>797</v>
      </c>
      <c r="C16" s="153"/>
      <c r="D16" s="153"/>
      <c r="E16" s="153"/>
      <c r="F16" s="154">
        <v>6607.11</v>
      </c>
      <c r="G16" s="154">
        <v>0</v>
      </c>
    </row>
    <row r="17" spans="1:15">
      <c r="A17" s="55"/>
      <c r="B17" s="155" t="s">
        <v>417</v>
      </c>
      <c r="C17" s="153"/>
      <c r="D17" s="153" t="s">
        <v>798</v>
      </c>
      <c r="E17" s="153"/>
      <c r="F17" s="154">
        <v>0</v>
      </c>
      <c r="G17" s="154">
        <v>0</v>
      </c>
    </row>
    <row r="18" spans="1:15">
      <c r="A18" s="55"/>
      <c r="B18" s="155"/>
      <c r="C18" s="157"/>
      <c r="D18" s="156"/>
      <c r="E18" s="153"/>
      <c r="F18" s="154"/>
      <c r="G18" s="154"/>
    </row>
    <row r="19" spans="1:15" s="43" customFormat="1" ht="15" customHeight="1">
      <c r="A19" s="55"/>
      <c r="B19" s="158" t="s">
        <v>799</v>
      </c>
      <c r="C19" s="153"/>
      <c r="D19" s="153"/>
      <c r="E19" s="153"/>
      <c r="F19" s="159">
        <v>6607.11</v>
      </c>
      <c r="G19" s="159">
        <v>0</v>
      </c>
    </row>
    <row r="20" spans="1:15" s="43" customFormat="1" ht="15" customHeight="1">
      <c r="A20" s="56"/>
      <c r="B20" s="520" t="s">
        <v>46</v>
      </c>
      <c r="C20" s="521"/>
      <c r="D20" s="522"/>
      <c r="E20" s="522"/>
      <c r="F20" s="523"/>
      <c r="G20" s="523"/>
    </row>
    <row r="21" spans="1:15" ht="21.75" customHeight="1">
      <c r="B21" s="155"/>
      <c r="C21" s="157"/>
      <c r="D21" s="156"/>
      <c r="E21" s="153"/>
      <c r="F21" s="154"/>
      <c r="G21" s="154"/>
    </row>
    <row r="22" spans="1:15" ht="15" customHeight="1">
      <c r="A22" s="55"/>
      <c r="B22" s="155" t="s">
        <v>426</v>
      </c>
      <c r="C22" s="157"/>
      <c r="D22" s="153" t="s">
        <v>800</v>
      </c>
      <c r="E22" s="153"/>
      <c r="F22" s="154">
        <v>-7466.96</v>
      </c>
      <c r="G22" s="154">
        <v>0</v>
      </c>
    </row>
    <row r="23" spans="1:15" ht="15" customHeight="1">
      <c r="A23" s="55"/>
      <c r="B23" s="152" t="s">
        <v>425</v>
      </c>
      <c r="C23" s="160"/>
      <c r="D23" s="153" t="s">
        <v>801</v>
      </c>
      <c r="E23" s="160"/>
      <c r="F23" s="154">
        <v>-1368.2082636145701</v>
      </c>
      <c r="G23" s="154">
        <v>0</v>
      </c>
    </row>
    <row r="24" spans="1:15" ht="15" hidden="1" customHeight="1">
      <c r="A24" s="55"/>
      <c r="B24" s="152" t="s">
        <v>802</v>
      </c>
      <c r="C24" s="157"/>
      <c r="D24" s="160"/>
      <c r="E24" s="160"/>
      <c r="F24" s="154">
        <v>0</v>
      </c>
      <c r="G24" s="154">
        <v>0</v>
      </c>
    </row>
    <row r="25" spans="1:15" ht="15" customHeight="1">
      <c r="A25" s="57"/>
      <c r="B25" s="161" t="s">
        <v>424</v>
      </c>
      <c r="C25" s="153"/>
      <c r="D25" s="153" t="s">
        <v>798</v>
      </c>
      <c r="E25" s="163"/>
      <c r="F25" s="154">
        <v>-12670.390000000014</v>
      </c>
      <c r="G25" s="154">
        <v>0</v>
      </c>
    </row>
    <row r="26" spans="1:15" ht="15" customHeight="1">
      <c r="A26" s="58"/>
      <c r="B26" s="161"/>
      <c r="C26" s="164"/>
      <c r="D26" s="162"/>
      <c r="E26" s="163"/>
      <c r="F26" s="154"/>
      <c r="G26" s="154"/>
      <c r="H26" s="450"/>
      <c r="I26" s="450"/>
      <c r="J26" s="450"/>
      <c r="K26" s="450"/>
      <c r="L26" s="450"/>
      <c r="M26" s="450"/>
      <c r="N26" s="450"/>
      <c r="O26" s="450"/>
    </row>
    <row r="27" spans="1:15" ht="15" customHeight="1">
      <c r="A27" s="55"/>
      <c r="B27" s="158" t="s">
        <v>803</v>
      </c>
      <c r="C27" s="157"/>
      <c r="D27" s="153"/>
      <c r="E27" s="153"/>
      <c r="F27" s="159">
        <v>-21505.558263614585</v>
      </c>
      <c r="G27" s="159">
        <v>0</v>
      </c>
      <c r="H27" s="450"/>
      <c r="I27" s="450"/>
      <c r="J27" s="450"/>
      <c r="K27" s="450"/>
      <c r="L27" s="450"/>
      <c r="M27" s="450"/>
      <c r="N27" s="450"/>
      <c r="O27" s="450"/>
    </row>
    <row r="28" spans="1:15" ht="15" customHeight="1">
      <c r="A28" s="55"/>
      <c r="B28" s="158"/>
      <c r="C28" s="153"/>
      <c r="D28" s="153"/>
      <c r="E28" s="153"/>
      <c r="F28" s="159"/>
      <c r="G28" s="159"/>
      <c r="H28" s="450"/>
      <c r="I28" s="450"/>
      <c r="J28" s="450"/>
      <c r="K28" s="450"/>
      <c r="L28" s="450"/>
      <c r="M28" s="450"/>
      <c r="N28" s="450"/>
      <c r="O28" s="450"/>
    </row>
    <row r="29" spans="1:15" ht="15" customHeight="1">
      <c r="A29" s="55"/>
      <c r="B29" s="165" t="s">
        <v>804</v>
      </c>
      <c r="C29" s="166"/>
      <c r="D29" s="166"/>
      <c r="E29" s="166"/>
      <c r="F29" s="217">
        <v>-14898.448263614584</v>
      </c>
      <c r="G29" s="169">
        <v>0</v>
      </c>
      <c r="H29" s="451"/>
      <c r="I29" s="214"/>
      <c r="J29" s="214"/>
      <c r="K29" s="450"/>
      <c r="L29" s="450"/>
      <c r="M29" s="450"/>
      <c r="N29" s="450"/>
      <c r="O29" s="450"/>
    </row>
    <row r="30" spans="1:15" ht="15" customHeight="1">
      <c r="F30" s="170"/>
      <c r="G30" s="59"/>
      <c r="H30" s="451"/>
      <c r="I30" s="450"/>
      <c r="J30" s="450"/>
      <c r="K30" s="450"/>
      <c r="L30" s="450"/>
      <c r="M30" s="450"/>
      <c r="N30" s="450"/>
      <c r="O30" s="450"/>
    </row>
    <row r="31" spans="1:15" ht="15" customHeight="1">
      <c r="B31" s="594" t="s">
        <v>805</v>
      </c>
      <c r="C31" s="594"/>
      <c r="D31" s="594"/>
      <c r="E31" s="594"/>
      <c r="F31" s="594"/>
      <c r="G31" s="594"/>
      <c r="H31" s="450"/>
      <c r="I31" s="450"/>
      <c r="J31" s="450"/>
      <c r="K31" s="450"/>
      <c r="L31" s="450"/>
      <c r="M31" s="450"/>
      <c r="N31" s="450"/>
      <c r="O31" s="450"/>
    </row>
    <row r="32" spans="1:15" ht="15" customHeight="1">
      <c r="F32" s="59"/>
      <c r="H32" s="450"/>
      <c r="I32" s="450"/>
      <c r="J32" s="450"/>
      <c r="K32" s="450"/>
      <c r="L32" s="450"/>
      <c r="M32" s="450"/>
      <c r="N32" s="450"/>
      <c r="O32" s="450"/>
    </row>
    <row r="33" spans="2:15">
      <c r="B33" s="39" t="s">
        <v>806</v>
      </c>
      <c r="C33" s="39"/>
      <c r="D33" s="39"/>
      <c r="E33" s="39"/>
      <c r="H33" s="450"/>
      <c r="I33" s="450"/>
      <c r="J33" s="450"/>
      <c r="K33" s="450"/>
      <c r="L33" s="450"/>
      <c r="M33" s="450"/>
      <c r="N33" s="450"/>
      <c r="O33" s="450"/>
    </row>
    <row r="34" spans="2:15">
      <c r="B34" s="39"/>
      <c r="C34" s="39"/>
      <c r="D34" s="39"/>
      <c r="E34" s="39"/>
      <c r="H34" s="450"/>
      <c r="I34" s="450"/>
      <c r="J34" s="450"/>
      <c r="K34" s="450"/>
      <c r="L34" s="450"/>
      <c r="M34" s="450"/>
      <c r="N34" s="450"/>
      <c r="O34" s="450"/>
    </row>
    <row r="35" spans="2:15">
      <c r="B35" s="39"/>
      <c r="C35" s="39"/>
      <c r="D35" s="39"/>
      <c r="E35" s="39"/>
      <c r="H35" s="450"/>
      <c r="I35" s="450"/>
      <c r="J35" s="450"/>
      <c r="K35" s="450"/>
      <c r="L35" s="450"/>
      <c r="M35" s="450"/>
      <c r="N35" s="450"/>
      <c r="O35" s="450"/>
    </row>
    <row r="36" spans="2:15">
      <c r="B36" s="39"/>
      <c r="C36" s="39"/>
      <c r="D36" s="39"/>
      <c r="E36" s="39"/>
      <c r="H36" s="450"/>
      <c r="I36" s="450"/>
      <c r="J36" s="450"/>
      <c r="K36" s="450"/>
      <c r="L36" s="450"/>
      <c r="M36" s="450"/>
      <c r="N36" s="450"/>
      <c r="O36" s="450"/>
    </row>
    <row r="37" spans="2:15">
      <c r="B37" s="39"/>
      <c r="C37" s="39"/>
      <c r="D37" s="39"/>
      <c r="E37" s="39"/>
      <c r="H37" s="450"/>
      <c r="I37" s="450"/>
      <c r="J37" s="450"/>
      <c r="K37" s="450"/>
      <c r="L37" s="450"/>
      <c r="M37" s="450"/>
      <c r="N37" s="450"/>
      <c r="O37" s="450"/>
    </row>
    <row r="38" spans="2:15">
      <c r="B38" s="39"/>
      <c r="C38" s="39"/>
      <c r="D38" s="39"/>
      <c r="E38" s="39"/>
      <c r="H38" s="450"/>
      <c r="I38" s="450"/>
      <c r="J38" s="450"/>
      <c r="K38" s="450"/>
      <c r="L38" s="450"/>
      <c r="M38" s="450"/>
      <c r="N38" s="450"/>
      <c r="O38" s="450"/>
    </row>
    <row r="39" spans="2:15" s="456" customFormat="1">
      <c r="B39" s="459" t="s">
        <v>788</v>
      </c>
      <c r="C39" s="457"/>
      <c r="D39" s="459" t="s">
        <v>789</v>
      </c>
      <c r="G39" s="528" t="s">
        <v>790</v>
      </c>
      <c r="H39" s="460"/>
      <c r="I39" s="455" t="s">
        <v>791</v>
      </c>
      <c r="J39" s="460"/>
      <c r="K39" s="460"/>
      <c r="L39" s="460"/>
      <c r="M39" s="460"/>
      <c r="N39" s="460"/>
      <c r="O39" s="460"/>
    </row>
    <row r="40" spans="2:15" s="42" customFormat="1">
      <c r="B40" s="41" t="s">
        <v>792</v>
      </c>
      <c r="C40" s="458"/>
      <c r="D40" s="41" t="s">
        <v>1175</v>
      </c>
      <c r="G40" s="529" t="s">
        <v>793</v>
      </c>
      <c r="H40" s="461"/>
      <c r="I40" s="41" t="s">
        <v>794</v>
      </c>
      <c r="J40" s="461"/>
      <c r="K40" s="461"/>
      <c r="L40" s="461"/>
      <c r="M40" s="461"/>
      <c r="N40" s="461"/>
      <c r="O40" s="461"/>
    </row>
    <row r="41" spans="2:15">
      <c r="H41" s="450"/>
      <c r="I41" s="450"/>
      <c r="J41" s="450"/>
      <c r="K41" s="450"/>
      <c r="L41" s="450"/>
      <c r="M41" s="450"/>
      <c r="N41" s="450"/>
      <c r="O41" s="450"/>
    </row>
    <row r="42" spans="2:15">
      <c r="H42" s="450"/>
      <c r="I42" s="450"/>
      <c r="J42" s="450"/>
      <c r="K42" s="450"/>
      <c r="L42" s="450"/>
      <c r="M42" s="450"/>
      <c r="N42" s="450"/>
      <c r="O42" s="450"/>
    </row>
    <row r="43" spans="2:15">
      <c r="H43" s="450"/>
      <c r="I43" s="450"/>
      <c r="J43" s="450"/>
      <c r="K43" s="450"/>
      <c r="L43" s="450"/>
      <c r="M43" s="450"/>
      <c r="N43" s="450"/>
      <c r="O43" s="450"/>
    </row>
  </sheetData>
  <customSheetViews>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1"/>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2"/>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6"/>
    </customSheetView>
  </customSheetViews>
  <mergeCells count="5">
    <mergeCell ref="B9:G9"/>
    <mergeCell ref="B31:G31"/>
    <mergeCell ref="B13:G13"/>
    <mergeCell ref="B10:G10"/>
    <mergeCell ref="B12:F12"/>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D45E1-2522-49E0-814E-E9350B5173F0}">
  <sheetPr>
    <tabColor rgb="FFFFC000"/>
  </sheetPr>
  <dimension ref="A1:AB271"/>
  <sheetViews>
    <sheetView zoomScale="85" zoomScaleNormal="85" workbookViewId="0">
      <pane xSplit="6" ySplit="3" topLeftCell="J244" activePane="bottomRight" state="frozen"/>
      <selection pane="topRight" activeCell="C77" sqref="C77:L77"/>
      <selection pane="bottomLeft" activeCell="C77" sqref="C77:L77"/>
      <selection pane="bottomRight" activeCell="P255" sqref="P255"/>
    </sheetView>
  </sheetViews>
  <sheetFormatPr baseColWidth="10" defaultColWidth="9.109375" defaultRowHeight="15" customHeight="1"/>
  <cols>
    <col min="1" max="1" width="52.44140625" bestFit="1" customWidth="1"/>
    <col min="2" max="2" width="16" customWidth="1"/>
    <col min="3" max="3" width="16.44140625" bestFit="1" customWidth="1"/>
    <col min="4" max="4" width="15" bestFit="1" customWidth="1"/>
    <col min="5" max="5" width="16.5546875" bestFit="1" customWidth="1"/>
    <col min="6" max="6" width="14.109375" style="19" bestFit="1" customWidth="1"/>
    <col min="7" max="7" width="17.6640625" bestFit="1" customWidth="1"/>
    <col min="8" max="8" width="18.33203125" bestFit="1" customWidth="1"/>
    <col min="9" max="9" width="18.33203125" customWidth="1"/>
    <col min="10" max="10" width="18.33203125" bestFit="1" customWidth="1"/>
    <col min="11" max="11" width="18.33203125" customWidth="1"/>
    <col min="12" max="12" width="13" bestFit="1" customWidth="1"/>
    <col min="13" max="14" width="14.6640625" customWidth="1"/>
    <col min="15" max="15" width="14.44140625" bestFit="1" customWidth="1"/>
    <col min="16" max="16" width="15.88671875" bestFit="1" customWidth="1"/>
    <col min="251" max="251" width="33.6640625" customWidth="1"/>
    <col min="252" max="252" width="16" customWidth="1"/>
    <col min="253" max="254" width="15" bestFit="1" customWidth="1"/>
    <col min="255" max="255" width="16.5546875" bestFit="1" customWidth="1"/>
    <col min="256" max="256" width="12.5546875" customWidth="1"/>
    <col min="257" max="257" width="17.5546875" bestFit="1" customWidth="1"/>
    <col min="258" max="259" width="18.109375" bestFit="1" customWidth="1"/>
    <col min="260" max="260" width="12.88671875" bestFit="1" customWidth="1"/>
    <col min="261" max="262" width="16.5546875" bestFit="1" customWidth="1"/>
    <col min="263" max="264" width="13.109375" bestFit="1" customWidth="1"/>
    <col min="265" max="265" width="15.5546875" bestFit="1" customWidth="1"/>
    <col min="266" max="266" width="13.6640625" bestFit="1" customWidth="1"/>
    <col min="267" max="269" width="12.33203125" bestFit="1" customWidth="1"/>
    <col min="270" max="270" width="17.5546875" bestFit="1" customWidth="1"/>
    <col min="271" max="271" width="12.33203125" bestFit="1" customWidth="1"/>
    <col min="272" max="272" width="13.44140625" bestFit="1" customWidth="1"/>
    <col min="507" max="507" width="33.6640625" customWidth="1"/>
    <col min="508" max="508" width="16" customWidth="1"/>
    <col min="509" max="510" width="15" bestFit="1" customWidth="1"/>
    <col min="511" max="511" width="16.5546875" bestFit="1" customWidth="1"/>
    <col min="512" max="512" width="12.5546875" customWidth="1"/>
    <col min="513" max="513" width="17.5546875" bestFit="1" customWidth="1"/>
    <col min="514" max="515" width="18.109375" bestFit="1" customWidth="1"/>
    <col min="516" max="516" width="12.88671875" bestFit="1" customWidth="1"/>
    <col min="517" max="518" width="16.5546875" bestFit="1" customWidth="1"/>
    <col min="519" max="520" width="13.109375" bestFit="1" customWidth="1"/>
    <col min="521" max="521" width="15.5546875" bestFit="1" customWidth="1"/>
    <col min="522" max="522" width="13.6640625" bestFit="1" customWidth="1"/>
    <col min="523" max="525" width="12.33203125" bestFit="1" customWidth="1"/>
    <col min="526" max="526" width="17.5546875" bestFit="1" customWidth="1"/>
    <col min="527" max="527" width="12.33203125" bestFit="1" customWidth="1"/>
    <col min="528" max="528" width="13.44140625" bestFit="1" customWidth="1"/>
    <col min="763" max="763" width="33.6640625" customWidth="1"/>
    <col min="764" max="764" width="16" customWidth="1"/>
    <col min="765" max="766" width="15" bestFit="1" customWidth="1"/>
    <col min="767" max="767" width="16.5546875" bestFit="1" customWidth="1"/>
    <col min="768" max="768" width="12.5546875" customWidth="1"/>
    <col min="769" max="769" width="17.5546875" bestFit="1" customWidth="1"/>
    <col min="770" max="771" width="18.109375" bestFit="1" customWidth="1"/>
    <col min="772" max="772" width="12.88671875" bestFit="1" customWidth="1"/>
    <col min="773" max="774" width="16.5546875" bestFit="1" customWidth="1"/>
    <col min="775" max="776" width="13.109375" bestFit="1" customWidth="1"/>
    <col min="777" max="777" width="15.5546875" bestFit="1" customWidth="1"/>
    <col min="778" max="778" width="13.6640625" bestFit="1" customWidth="1"/>
    <col min="779" max="781" width="12.33203125" bestFit="1" customWidth="1"/>
    <col min="782" max="782" width="17.5546875" bestFit="1" customWidth="1"/>
    <col min="783" max="783" width="12.33203125" bestFit="1" customWidth="1"/>
    <col min="784" max="784" width="13.44140625" bestFit="1" customWidth="1"/>
    <col min="1019" max="1019" width="33.6640625" customWidth="1"/>
    <col min="1020" max="1020" width="16" customWidth="1"/>
    <col min="1021" max="1022" width="15" bestFit="1" customWidth="1"/>
    <col min="1023" max="1023" width="16.5546875" bestFit="1" customWidth="1"/>
    <col min="1024" max="1024" width="12.5546875" customWidth="1"/>
    <col min="1025" max="1025" width="17.5546875" bestFit="1" customWidth="1"/>
    <col min="1026" max="1027" width="18.109375" bestFit="1" customWidth="1"/>
    <col min="1028" max="1028" width="12.88671875" bestFit="1" customWidth="1"/>
    <col min="1029" max="1030" width="16.5546875" bestFit="1" customWidth="1"/>
    <col min="1031" max="1032" width="13.109375" bestFit="1" customWidth="1"/>
    <col min="1033" max="1033" width="15.5546875" bestFit="1" customWidth="1"/>
    <col min="1034" max="1034" width="13.6640625" bestFit="1" customWidth="1"/>
    <col min="1035" max="1037" width="12.33203125" bestFit="1" customWidth="1"/>
    <col min="1038" max="1038" width="17.5546875" bestFit="1" customWidth="1"/>
    <col min="1039" max="1039" width="12.33203125" bestFit="1" customWidth="1"/>
    <col min="1040" max="1040" width="13.44140625" bestFit="1" customWidth="1"/>
    <col min="1275" max="1275" width="33.6640625" customWidth="1"/>
    <col min="1276" max="1276" width="16" customWidth="1"/>
    <col min="1277" max="1278" width="15" bestFit="1" customWidth="1"/>
    <col min="1279" max="1279" width="16.5546875" bestFit="1" customWidth="1"/>
    <col min="1280" max="1280" width="12.5546875" customWidth="1"/>
    <col min="1281" max="1281" width="17.5546875" bestFit="1" customWidth="1"/>
    <col min="1282" max="1283" width="18.109375" bestFit="1" customWidth="1"/>
    <col min="1284" max="1284" width="12.88671875" bestFit="1" customWidth="1"/>
    <col min="1285" max="1286" width="16.5546875" bestFit="1" customWidth="1"/>
    <col min="1287" max="1288" width="13.109375" bestFit="1" customWidth="1"/>
    <col min="1289" max="1289" width="15.5546875" bestFit="1" customWidth="1"/>
    <col min="1290" max="1290" width="13.6640625" bestFit="1" customWidth="1"/>
    <col min="1291" max="1293" width="12.33203125" bestFit="1" customWidth="1"/>
    <col min="1294" max="1294" width="17.5546875" bestFit="1" customWidth="1"/>
    <col min="1295" max="1295" width="12.33203125" bestFit="1" customWidth="1"/>
    <col min="1296" max="1296" width="13.44140625" bestFit="1" customWidth="1"/>
    <col min="1531" max="1531" width="33.6640625" customWidth="1"/>
    <col min="1532" max="1532" width="16" customWidth="1"/>
    <col min="1533" max="1534" width="15" bestFit="1" customWidth="1"/>
    <col min="1535" max="1535" width="16.5546875" bestFit="1" customWidth="1"/>
    <col min="1536" max="1536" width="12.5546875" customWidth="1"/>
    <col min="1537" max="1537" width="17.5546875" bestFit="1" customWidth="1"/>
    <col min="1538" max="1539" width="18.109375" bestFit="1" customWidth="1"/>
    <col min="1540" max="1540" width="12.88671875" bestFit="1" customWidth="1"/>
    <col min="1541" max="1542" width="16.5546875" bestFit="1" customWidth="1"/>
    <col min="1543" max="1544" width="13.109375" bestFit="1" customWidth="1"/>
    <col min="1545" max="1545" width="15.5546875" bestFit="1" customWidth="1"/>
    <col min="1546" max="1546" width="13.6640625" bestFit="1" customWidth="1"/>
    <col min="1547" max="1549" width="12.33203125" bestFit="1" customWidth="1"/>
    <col min="1550" max="1550" width="17.5546875" bestFit="1" customWidth="1"/>
    <col min="1551" max="1551" width="12.33203125" bestFit="1" customWidth="1"/>
    <col min="1552" max="1552" width="13.44140625" bestFit="1" customWidth="1"/>
    <col min="1787" max="1787" width="33.6640625" customWidth="1"/>
    <col min="1788" max="1788" width="16" customWidth="1"/>
    <col min="1789" max="1790" width="15" bestFit="1" customWidth="1"/>
    <col min="1791" max="1791" width="16.5546875" bestFit="1" customWidth="1"/>
    <col min="1792" max="1792" width="12.5546875" customWidth="1"/>
    <col min="1793" max="1793" width="17.5546875" bestFit="1" customWidth="1"/>
    <col min="1794" max="1795" width="18.109375" bestFit="1" customWidth="1"/>
    <col min="1796" max="1796" width="12.88671875" bestFit="1" customWidth="1"/>
    <col min="1797" max="1798" width="16.5546875" bestFit="1" customWidth="1"/>
    <col min="1799" max="1800" width="13.109375" bestFit="1" customWidth="1"/>
    <col min="1801" max="1801" width="15.5546875" bestFit="1" customWidth="1"/>
    <col min="1802" max="1802" width="13.6640625" bestFit="1" customWidth="1"/>
    <col min="1803" max="1805" width="12.33203125" bestFit="1" customWidth="1"/>
    <col min="1806" max="1806" width="17.5546875" bestFit="1" customWidth="1"/>
    <col min="1807" max="1807" width="12.33203125" bestFit="1" customWidth="1"/>
    <col min="1808" max="1808" width="13.44140625" bestFit="1" customWidth="1"/>
    <col min="2043" max="2043" width="33.6640625" customWidth="1"/>
    <col min="2044" max="2044" width="16" customWidth="1"/>
    <col min="2045" max="2046" width="15" bestFit="1" customWidth="1"/>
    <col min="2047" max="2047" width="16.5546875" bestFit="1" customWidth="1"/>
    <col min="2048" max="2048" width="12.5546875" customWidth="1"/>
    <col min="2049" max="2049" width="17.5546875" bestFit="1" customWidth="1"/>
    <col min="2050" max="2051" width="18.109375" bestFit="1" customWidth="1"/>
    <col min="2052" max="2052" width="12.88671875" bestFit="1" customWidth="1"/>
    <col min="2053" max="2054" width="16.5546875" bestFit="1" customWidth="1"/>
    <col min="2055" max="2056" width="13.109375" bestFit="1" customWidth="1"/>
    <col min="2057" max="2057" width="15.5546875" bestFit="1" customWidth="1"/>
    <col min="2058" max="2058" width="13.6640625" bestFit="1" customWidth="1"/>
    <col min="2059" max="2061" width="12.33203125" bestFit="1" customWidth="1"/>
    <col min="2062" max="2062" width="17.5546875" bestFit="1" customWidth="1"/>
    <col min="2063" max="2063" width="12.33203125" bestFit="1" customWidth="1"/>
    <col min="2064" max="2064" width="13.44140625" bestFit="1" customWidth="1"/>
    <col min="2299" max="2299" width="33.6640625" customWidth="1"/>
    <col min="2300" max="2300" width="16" customWidth="1"/>
    <col min="2301" max="2302" width="15" bestFit="1" customWidth="1"/>
    <col min="2303" max="2303" width="16.5546875" bestFit="1" customWidth="1"/>
    <col min="2304" max="2304" width="12.5546875" customWidth="1"/>
    <col min="2305" max="2305" width="17.5546875" bestFit="1" customWidth="1"/>
    <col min="2306" max="2307" width="18.109375" bestFit="1" customWidth="1"/>
    <col min="2308" max="2308" width="12.88671875" bestFit="1" customWidth="1"/>
    <col min="2309" max="2310" width="16.5546875" bestFit="1" customWidth="1"/>
    <col min="2311" max="2312" width="13.109375" bestFit="1" customWidth="1"/>
    <col min="2313" max="2313" width="15.5546875" bestFit="1" customWidth="1"/>
    <col min="2314" max="2314" width="13.6640625" bestFit="1" customWidth="1"/>
    <col min="2315" max="2317" width="12.33203125" bestFit="1" customWidth="1"/>
    <col min="2318" max="2318" width="17.5546875" bestFit="1" customWidth="1"/>
    <col min="2319" max="2319" width="12.33203125" bestFit="1" customWidth="1"/>
    <col min="2320" max="2320" width="13.44140625" bestFit="1" customWidth="1"/>
    <col min="2555" max="2555" width="33.6640625" customWidth="1"/>
    <col min="2556" max="2556" width="16" customWidth="1"/>
    <col min="2557" max="2558" width="15" bestFit="1" customWidth="1"/>
    <col min="2559" max="2559" width="16.5546875" bestFit="1" customWidth="1"/>
    <col min="2560" max="2560" width="12.5546875" customWidth="1"/>
    <col min="2561" max="2561" width="17.5546875" bestFit="1" customWidth="1"/>
    <col min="2562" max="2563" width="18.109375" bestFit="1" customWidth="1"/>
    <col min="2564" max="2564" width="12.88671875" bestFit="1" customWidth="1"/>
    <col min="2565" max="2566" width="16.5546875" bestFit="1" customWidth="1"/>
    <col min="2567" max="2568" width="13.109375" bestFit="1" customWidth="1"/>
    <col min="2569" max="2569" width="15.5546875" bestFit="1" customWidth="1"/>
    <col min="2570" max="2570" width="13.6640625" bestFit="1" customWidth="1"/>
    <col min="2571" max="2573" width="12.33203125" bestFit="1" customWidth="1"/>
    <col min="2574" max="2574" width="17.5546875" bestFit="1" customWidth="1"/>
    <col min="2575" max="2575" width="12.33203125" bestFit="1" customWidth="1"/>
    <col min="2576" max="2576" width="13.44140625" bestFit="1" customWidth="1"/>
    <col min="2811" max="2811" width="33.6640625" customWidth="1"/>
    <col min="2812" max="2812" width="16" customWidth="1"/>
    <col min="2813" max="2814" width="15" bestFit="1" customWidth="1"/>
    <col min="2815" max="2815" width="16.5546875" bestFit="1" customWidth="1"/>
    <col min="2816" max="2816" width="12.5546875" customWidth="1"/>
    <col min="2817" max="2817" width="17.5546875" bestFit="1" customWidth="1"/>
    <col min="2818" max="2819" width="18.109375" bestFit="1" customWidth="1"/>
    <col min="2820" max="2820" width="12.88671875" bestFit="1" customWidth="1"/>
    <col min="2821" max="2822" width="16.5546875" bestFit="1" customWidth="1"/>
    <col min="2823" max="2824" width="13.109375" bestFit="1" customWidth="1"/>
    <col min="2825" max="2825" width="15.5546875" bestFit="1" customWidth="1"/>
    <col min="2826" max="2826" width="13.6640625" bestFit="1" customWidth="1"/>
    <col min="2827" max="2829" width="12.33203125" bestFit="1" customWidth="1"/>
    <col min="2830" max="2830" width="17.5546875" bestFit="1" customWidth="1"/>
    <col min="2831" max="2831" width="12.33203125" bestFit="1" customWidth="1"/>
    <col min="2832" max="2832" width="13.44140625" bestFit="1" customWidth="1"/>
    <col min="3067" max="3067" width="33.6640625" customWidth="1"/>
    <col min="3068" max="3068" width="16" customWidth="1"/>
    <col min="3069" max="3070" width="15" bestFit="1" customWidth="1"/>
    <col min="3071" max="3071" width="16.5546875" bestFit="1" customWidth="1"/>
    <col min="3072" max="3072" width="12.5546875" customWidth="1"/>
    <col min="3073" max="3073" width="17.5546875" bestFit="1" customWidth="1"/>
    <col min="3074" max="3075" width="18.109375" bestFit="1" customWidth="1"/>
    <col min="3076" max="3076" width="12.88671875" bestFit="1" customWidth="1"/>
    <col min="3077" max="3078" width="16.5546875" bestFit="1" customWidth="1"/>
    <col min="3079" max="3080" width="13.109375" bestFit="1" customWidth="1"/>
    <col min="3081" max="3081" width="15.5546875" bestFit="1" customWidth="1"/>
    <col min="3082" max="3082" width="13.6640625" bestFit="1" customWidth="1"/>
    <col min="3083" max="3085" width="12.33203125" bestFit="1" customWidth="1"/>
    <col min="3086" max="3086" width="17.5546875" bestFit="1" customWidth="1"/>
    <col min="3087" max="3087" width="12.33203125" bestFit="1" customWidth="1"/>
    <col min="3088" max="3088" width="13.44140625" bestFit="1" customWidth="1"/>
    <col min="3323" max="3323" width="33.6640625" customWidth="1"/>
    <col min="3324" max="3324" width="16" customWidth="1"/>
    <col min="3325" max="3326" width="15" bestFit="1" customWidth="1"/>
    <col min="3327" max="3327" width="16.5546875" bestFit="1" customWidth="1"/>
    <col min="3328" max="3328" width="12.5546875" customWidth="1"/>
    <col min="3329" max="3329" width="17.5546875" bestFit="1" customWidth="1"/>
    <col min="3330" max="3331" width="18.109375" bestFit="1" customWidth="1"/>
    <col min="3332" max="3332" width="12.88671875" bestFit="1" customWidth="1"/>
    <col min="3333" max="3334" width="16.5546875" bestFit="1" customWidth="1"/>
    <col min="3335" max="3336" width="13.109375" bestFit="1" customWidth="1"/>
    <col min="3337" max="3337" width="15.5546875" bestFit="1" customWidth="1"/>
    <col min="3338" max="3338" width="13.6640625" bestFit="1" customWidth="1"/>
    <col min="3339" max="3341" width="12.33203125" bestFit="1" customWidth="1"/>
    <col min="3342" max="3342" width="17.5546875" bestFit="1" customWidth="1"/>
    <col min="3343" max="3343" width="12.33203125" bestFit="1" customWidth="1"/>
    <col min="3344" max="3344" width="13.44140625" bestFit="1" customWidth="1"/>
    <col min="3579" max="3579" width="33.6640625" customWidth="1"/>
    <col min="3580" max="3580" width="16" customWidth="1"/>
    <col min="3581" max="3582" width="15" bestFit="1" customWidth="1"/>
    <col min="3583" max="3583" width="16.5546875" bestFit="1" customWidth="1"/>
    <col min="3584" max="3584" width="12.5546875" customWidth="1"/>
    <col min="3585" max="3585" width="17.5546875" bestFit="1" customWidth="1"/>
    <col min="3586" max="3587" width="18.109375" bestFit="1" customWidth="1"/>
    <col min="3588" max="3588" width="12.88671875" bestFit="1" customWidth="1"/>
    <col min="3589" max="3590" width="16.5546875" bestFit="1" customWidth="1"/>
    <col min="3591" max="3592" width="13.109375" bestFit="1" customWidth="1"/>
    <col min="3593" max="3593" width="15.5546875" bestFit="1" customWidth="1"/>
    <col min="3594" max="3594" width="13.6640625" bestFit="1" customWidth="1"/>
    <col min="3595" max="3597" width="12.33203125" bestFit="1" customWidth="1"/>
    <col min="3598" max="3598" width="17.5546875" bestFit="1" customWidth="1"/>
    <col min="3599" max="3599" width="12.33203125" bestFit="1" customWidth="1"/>
    <col min="3600" max="3600" width="13.44140625" bestFit="1" customWidth="1"/>
    <col min="3835" max="3835" width="33.6640625" customWidth="1"/>
    <col min="3836" max="3836" width="16" customWidth="1"/>
    <col min="3837" max="3838" width="15" bestFit="1" customWidth="1"/>
    <col min="3839" max="3839" width="16.5546875" bestFit="1" customWidth="1"/>
    <col min="3840" max="3840" width="12.5546875" customWidth="1"/>
    <col min="3841" max="3841" width="17.5546875" bestFit="1" customWidth="1"/>
    <col min="3842" max="3843" width="18.109375" bestFit="1" customWidth="1"/>
    <col min="3844" max="3844" width="12.88671875" bestFit="1" customWidth="1"/>
    <col min="3845" max="3846" width="16.5546875" bestFit="1" customWidth="1"/>
    <col min="3847" max="3848" width="13.109375" bestFit="1" customWidth="1"/>
    <col min="3849" max="3849" width="15.5546875" bestFit="1" customWidth="1"/>
    <col min="3850" max="3850" width="13.6640625" bestFit="1" customWidth="1"/>
    <col min="3851" max="3853" width="12.33203125" bestFit="1" customWidth="1"/>
    <col min="3854" max="3854" width="17.5546875" bestFit="1" customWidth="1"/>
    <col min="3855" max="3855" width="12.33203125" bestFit="1" customWidth="1"/>
    <col min="3856" max="3856" width="13.44140625" bestFit="1" customWidth="1"/>
    <col min="4091" max="4091" width="33.6640625" customWidth="1"/>
    <col min="4092" max="4092" width="16" customWidth="1"/>
    <col min="4093" max="4094" width="15" bestFit="1" customWidth="1"/>
    <col min="4095" max="4095" width="16.5546875" bestFit="1" customWidth="1"/>
    <col min="4096" max="4096" width="12.5546875" customWidth="1"/>
    <col min="4097" max="4097" width="17.5546875" bestFit="1" customWidth="1"/>
    <col min="4098" max="4099" width="18.109375" bestFit="1" customWidth="1"/>
    <col min="4100" max="4100" width="12.88671875" bestFit="1" customWidth="1"/>
    <col min="4101" max="4102" width="16.5546875" bestFit="1" customWidth="1"/>
    <col min="4103" max="4104" width="13.109375" bestFit="1" customWidth="1"/>
    <col min="4105" max="4105" width="15.5546875" bestFit="1" customWidth="1"/>
    <col min="4106" max="4106" width="13.6640625" bestFit="1" customWidth="1"/>
    <col min="4107" max="4109" width="12.33203125" bestFit="1" customWidth="1"/>
    <col min="4110" max="4110" width="17.5546875" bestFit="1" customWidth="1"/>
    <col min="4111" max="4111" width="12.33203125" bestFit="1" customWidth="1"/>
    <col min="4112" max="4112" width="13.44140625" bestFit="1" customWidth="1"/>
    <col min="4347" max="4347" width="33.6640625" customWidth="1"/>
    <col min="4348" max="4348" width="16" customWidth="1"/>
    <col min="4349" max="4350" width="15" bestFit="1" customWidth="1"/>
    <col min="4351" max="4351" width="16.5546875" bestFit="1" customWidth="1"/>
    <col min="4352" max="4352" width="12.5546875" customWidth="1"/>
    <col min="4353" max="4353" width="17.5546875" bestFit="1" customWidth="1"/>
    <col min="4354" max="4355" width="18.109375" bestFit="1" customWidth="1"/>
    <col min="4356" max="4356" width="12.88671875" bestFit="1" customWidth="1"/>
    <col min="4357" max="4358" width="16.5546875" bestFit="1" customWidth="1"/>
    <col min="4359" max="4360" width="13.109375" bestFit="1" customWidth="1"/>
    <col min="4361" max="4361" width="15.5546875" bestFit="1" customWidth="1"/>
    <col min="4362" max="4362" width="13.6640625" bestFit="1" customWidth="1"/>
    <col min="4363" max="4365" width="12.33203125" bestFit="1" customWidth="1"/>
    <col min="4366" max="4366" width="17.5546875" bestFit="1" customWidth="1"/>
    <col min="4367" max="4367" width="12.33203125" bestFit="1" customWidth="1"/>
    <col min="4368" max="4368" width="13.44140625" bestFit="1" customWidth="1"/>
    <col min="4603" max="4603" width="33.6640625" customWidth="1"/>
    <col min="4604" max="4604" width="16" customWidth="1"/>
    <col min="4605" max="4606" width="15" bestFit="1" customWidth="1"/>
    <col min="4607" max="4607" width="16.5546875" bestFit="1" customWidth="1"/>
    <col min="4608" max="4608" width="12.5546875" customWidth="1"/>
    <col min="4609" max="4609" width="17.5546875" bestFit="1" customWidth="1"/>
    <col min="4610" max="4611" width="18.109375" bestFit="1" customWidth="1"/>
    <col min="4612" max="4612" width="12.88671875" bestFit="1" customWidth="1"/>
    <col min="4613" max="4614" width="16.5546875" bestFit="1" customWidth="1"/>
    <col min="4615" max="4616" width="13.109375" bestFit="1" customWidth="1"/>
    <col min="4617" max="4617" width="15.5546875" bestFit="1" customWidth="1"/>
    <col min="4618" max="4618" width="13.6640625" bestFit="1" customWidth="1"/>
    <col min="4619" max="4621" width="12.33203125" bestFit="1" customWidth="1"/>
    <col min="4622" max="4622" width="17.5546875" bestFit="1" customWidth="1"/>
    <col min="4623" max="4623" width="12.33203125" bestFit="1" customWidth="1"/>
    <col min="4624" max="4624" width="13.44140625" bestFit="1" customWidth="1"/>
    <col min="4859" max="4859" width="33.6640625" customWidth="1"/>
    <col min="4860" max="4860" width="16" customWidth="1"/>
    <col min="4861" max="4862" width="15" bestFit="1" customWidth="1"/>
    <col min="4863" max="4863" width="16.5546875" bestFit="1" customWidth="1"/>
    <col min="4864" max="4864" width="12.5546875" customWidth="1"/>
    <col min="4865" max="4865" width="17.5546875" bestFit="1" customWidth="1"/>
    <col min="4866" max="4867" width="18.109375" bestFit="1" customWidth="1"/>
    <col min="4868" max="4868" width="12.88671875" bestFit="1" customWidth="1"/>
    <col min="4869" max="4870" width="16.5546875" bestFit="1" customWidth="1"/>
    <col min="4871" max="4872" width="13.109375" bestFit="1" customWidth="1"/>
    <col min="4873" max="4873" width="15.5546875" bestFit="1" customWidth="1"/>
    <col min="4874" max="4874" width="13.6640625" bestFit="1" customWidth="1"/>
    <col min="4875" max="4877" width="12.33203125" bestFit="1" customWidth="1"/>
    <col min="4878" max="4878" width="17.5546875" bestFit="1" customWidth="1"/>
    <col min="4879" max="4879" width="12.33203125" bestFit="1" customWidth="1"/>
    <col min="4880" max="4880" width="13.44140625" bestFit="1" customWidth="1"/>
    <col min="5115" max="5115" width="33.6640625" customWidth="1"/>
    <col min="5116" max="5116" width="16" customWidth="1"/>
    <col min="5117" max="5118" width="15" bestFit="1" customWidth="1"/>
    <col min="5119" max="5119" width="16.5546875" bestFit="1" customWidth="1"/>
    <col min="5120" max="5120" width="12.5546875" customWidth="1"/>
    <col min="5121" max="5121" width="17.5546875" bestFit="1" customWidth="1"/>
    <col min="5122" max="5123" width="18.109375" bestFit="1" customWidth="1"/>
    <col min="5124" max="5124" width="12.88671875" bestFit="1" customWidth="1"/>
    <col min="5125" max="5126" width="16.5546875" bestFit="1" customWidth="1"/>
    <col min="5127" max="5128" width="13.109375" bestFit="1" customWidth="1"/>
    <col min="5129" max="5129" width="15.5546875" bestFit="1" customWidth="1"/>
    <col min="5130" max="5130" width="13.6640625" bestFit="1" customWidth="1"/>
    <col min="5131" max="5133" width="12.33203125" bestFit="1" customWidth="1"/>
    <col min="5134" max="5134" width="17.5546875" bestFit="1" customWidth="1"/>
    <col min="5135" max="5135" width="12.33203125" bestFit="1" customWidth="1"/>
    <col min="5136" max="5136" width="13.44140625" bestFit="1" customWidth="1"/>
    <col min="5371" max="5371" width="33.6640625" customWidth="1"/>
    <col min="5372" max="5372" width="16" customWidth="1"/>
    <col min="5373" max="5374" width="15" bestFit="1" customWidth="1"/>
    <col min="5375" max="5375" width="16.5546875" bestFit="1" customWidth="1"/>
    <col min="5376" max="5376" width="12.5546875" customWidth="1"/>
    <col min="5377" max="5377" width="17.5546875" bestFit="1" customWidth="1"/>
    <col min="5378" max="5379" width="18.109375" bestFit="1" customWidth="1"/>
    <col min="5380" max="5380" width="12.88671875" bestFit="1" customWidth="1"/>
    <col min="5381" max="5382" width="16.5546875" bestFit="1" customWidth="1"/>
    <col min="5383" max="5384" width="13.109375" bestFit="1" customWidth="1"/>
    <col min="5385" max="5385" width="15.5546875" bestFit="1" customWidth="1"/>
    <col min="5386" max="5386" width="13.6640625" bestFit="1" customWidth="1"/>
    <col min="5387" max="5389" width="12.33203125" bestFit="1" customWidth="1"/>
    <col min="5390" max="5390" width="17.5546875" bestFit="1" customWidth="1"/>
    <col min="5391" max="5391" width="12.33203125" bestFit="1" customWidth="1"/>
    <col min="5392" max="5392" width="13.44140625" bestFit="1" customWidth="1"/>
    <col min="5627" max="5627" width="33.6640625" customWidth="1"/>
    <col min="5628" max="5628" width="16" customWidth="1"/>
    <col min="5629" max="5630" width="15" bestFit="1" customWidth="1"/>
    <col min="5631" max="5631" width="16.5546875" bestFit="1" customWidth="1"/>
    <col min="5632" max="5632" width="12.5546875" customWidth="1"/>
    <col min="5633" max="5633" width="17.5546875" bestFit="1" customWidth="1"/>
    <col min="5634" max="5635" width="18.109375" bestFit="1" customWidth="1"/>
    <col min="5636" max="5636" width="12.88671875" bestFit="1" customWidth="1"/>
    <col min="5637" max="5638" width="16.5546875" bestFit="1" customWidth="1"/>
    <col min="5639" max="5640" width="13.109375" bestFit="1" customWidth="1"/>
    <col min="5641" max="5641" width="15.5546875" bestFit="1" customWidth="1"/>
    <col min="5642" max="5642" width="13.6640625" bestFit="1" customWidth="1"/>
    <col min="5643" max="5645" width="12.33203125" bestFit="1" customWidth="1"/>
    <col min="5646" max="5646" width="17.5546875" bestFit="1" customWidth="1"/>
    <col min="5647" max="5647" width="12.33203125" bestFit="1" customWidth="1"/>
    <col min="5648" max="5648" width="13.44140625" bestFit="1" customWidth="1"/>
    <col min="5883" max="5883" width="33.6640625" customWidth="1"/>
    <col min="5884" max="5884" width="16" customWidth="1"/>
    <col min="5885" max="5886" width="15" bestFit="1" customWidth="1"/>
    <col min="5887" max="5887" width="16.5546875" bestFit="1" customWidth="1"/>
    <col min="5888" max="5888" width="12.5546875" customWidth="1"/>
    <col min="5889" max="5889" width="17.5546875" bestFit="1" customWidth="1"/>
    <col min="5890" max="5891" width="18.109375" bestFit="1" customWidth="1"/>
    <col min="5892" max="5892" width="12.88671875" bestFit="1" customWidth="1"/>
    <col min="5893" max="5894" width="16.5546875" bestFit="1" customWidth="1"/>
    <col min="5895" max="5896" width="13.109375" bestFit="1" customWidth="1"/>
    <col min="5897" max="5897" width="15.5546875" bestFit="1" customWidth="1"/>
    <col min="5898" max="5898" width="13.6640625" bestFit="1" customWidth="1"/>
    <col min="5899" max="5901" width="12.33203125" bestFit="1" customWidth="1"/>
    <col min="5902" max="5902" width="17.5546875" bestFit="1" customWidth="1"/>
    <col min="5903" max="5903" width="12.33203125" bestFit="1" customWidth="1"/>
    <col min="5904" max="5904" width="13.44140625" bestFit="1" customWidth="1"/>
    <col min="6139" max="6139" width="33.6640625" customWidth="1"/>
    <col min="6140" max="6140" width="16" customWidth="1"/>
    <col min="6141" max="6142" width="15" bestFit="1" customWidth="1"/>
    <col min="6143" max="6143" width="16.5546875" bestFit="1" customWidth="1"/>
    <col min="6144" max="6144" width="12.5546875" customWidth="1"/>
    <col min="6145" max="6145" width="17.5546875" bestFit="1" customWidth="1"/>
    <col min="6146" max="6147" width="18.109375" bestFit="1" customWidth="1"/>
    <col min="6148" max="6148" width="12.88671875" bestFit="1" customWidth="1"/>
    <col min="6149" max="6150" width="16.5546875" bestFit="1" customWidth="1"/>
    <col min="6151" max="6152" width="13.109375" bestFit="1" customWidth="1"/>
    <col min="6153" max="6153" width="15.5546875" bestFit="1" customWidth="1"/>
    <col min="6154" max="6154" width="13.6640625" bestFit="1" customWidth="1"/>
    <col min="6155" max="6157" width="12.33203125" bestFit="1" customWidth="1"/>
    <col min="6158" max="6158" width="17.5546875" bestFit="1" customWidth="1"/>
    <col min="6159" max="6159" width="12.33203125" bestFit="1" customWidth="1"/>
    <col min="6160" max="6160" width="13.44140625" bestFit="1" customWidth="1"/>
    <col min="6395" max="6395" width="33.6640625" customWidth="1"/>
    <col min="6396" max="6396" width="16" customWidth="1"/>
    <col min="6397" max="6398" width="15" bestFit="1" customWidth="1"/>
    <col min="6399" max="6399" width="16.5546875" bestFit="1" customWidth="1"/>
    <col min="6400" max="6400" width="12.5546875" customWidth="1"/>
    <col min="6401" max="6401" width="17.5546875" bestFit="1" customWidth="1"/>
    <col min="6402" max="6403" width="18.109375" bestFit="1" customWidth="1"/>
    <col min="6404" max="6404" width="12.88671875" bestFit="1" customWidth="1"/>
    <col min="6405" max="6406" width="16.5546875" bestFit="1" customWidth="1"/>
    <col min="6407" max="6408" width="13.109375" bestFit="1" customWidth="1"/>
    <col min="6409" max="6409" width="15.5546875" bestFit="1" customWidth="1"/>
    <col min="6410" max="6410" width="13.6640625" bestFit="1" customWidth="1"/>
    <col min="6411" max="6413" width="12.33203125" bestFit="1" customWidth="1"/>
    <col min="6414" max="6414" width="17.5546875" bestFit="1" customWidth="1"/>
    <col min="6415" max="6415" width="12.33203125" bestFit="1" customWidth="1"/>
    <col min="6416" max="6416" width="13.44140625" bestFit="1" customWidth="1"/>
    <col min="6651" max="6651" width="33.6640625" customWidth="1"/>
    <col min="6652" max="6652" width="16" customWidth="1"/>
    <col min="6653" max="6654" width="15" bestFit="1" customWidth="1"/>
    <col min="6655" max="6655" width="16.5546875" bestFit="1" customWidth="1"/>
    <col min="6656" max="6656" width="12.5546875" customWidth="1"/>
    <col min="6657" max="6657" width="17.5546875" bestFit="1" customWidth="1"/>
    <col min="6658" max="6659" width="18.109375" bestFit="1" customWidth="1"/>
    <col min="6660" max="6660" width="12.88671875" bestFit="1" customWidth="1"/>
    <col min="6661" max="6662" width="16.5546875" bestFit="1" customWidth="1"/>
    <col min="6663" max="6664" width="13.109375" bestFit="1" customWidth="1"/>
    <col min="6665" max="6665" width="15.5546875" bestFit="1" customWidth="1"/>
    <col min="6666" max="6666" width="13.6640625" bestFit="1" customWidth="1"/>
    <col min="6667" max="6669" width="12.33203125" bestFit="1" customWidth="1"/>
    <col min="6670" max="6670" width="17.5546875" bestFit="1" customWidth="1"/>
    <col min="6671" max="6671" width="12.33203125" bestFit="1" customWidth="1"/>
    <col min="6672" max="6672" width="13.44140625" bestFit="1" customWidth="1"/>
    <col min="6907" max="6907" width="33.6640625" customWidth="1"/>
    <col min="6908" max="6908" width="16" customWidth="1"/>
    <col min="6909" max="6910" width="15" bestFit="1" customWidth="1"/>
    <col min="6911" max="6911" width="16.5546875" bestFit="1" customWidth="1"/>
    <col min="6912" max="6912" width="12.5546875" customWidth="1"/>
    <col min="6913" max="6913" width="17.5546875" bestFit="1" customWidth="1"/>
    <col min="6914" max="6915" width="18.109375" bestFit="1" customWidth="1"/>
    <col min="6916" max="6916" width="12.88671875" bestFit="1" customWidth="1"/>
    <col min="6917" max="6918" width="16.5546875" bestFit="1" customWidth="1"/>
    <col min="6919" max="6920" width="13.109375" bestFit="1" customWidth="1"/>
    <col min="6921" max="6921" width="15.5546875" bestFit="1" customWidth="1"/>
    <col min="6922" max="6922" width="13.6640625" bestFit="1" customWidth="1"/>
    <col min="6923" max="6925" width="12.33203125" bestFit="1" customWidth="1"/>
    <col min="6926" max="6926" width="17.5546875" bestFit="1" customWidth="1"/>
    <col min="6927" max="6927" width="12.33203125" bestFit="1" customWidth="1"/>
    <col min="6928" max="6928" width="13.44140625" bestFit="1" customWidth="1"/>
    <col min="7163" max="7163" width="33.6640625" customWidth="1"/>
    <col min="7164" max="7164" width="16" customWidth="1"/>
    <col min="7165" max="7166" width="15" bestFit="1" customWidth="1"/>
    <col min="7167" max="7167" width="16.5546875" bestFit="1" customWidth="1"/>
    <col min="7168" max="7168" width="12.5546875" customWidth="1"/>
    <col min="7169" max="7169" width="17.5546875" bestFit="1" customWidth="1"/>
    <col min="7170" max="7171" width="18.109375" bestFit="1" customWidth="1"/>
    <col min="7172" max="7172" width="12.88671875" bestFit="1" customWidth="1"/>
    <col min="7173" max="7174" width="16.5546875" bestFit="1" customWidth="1"/>
    <col min="7175" max="7176" width="13.109375" bestFit="1" customWidth="1"/>
    <col min="7177" max="7177" width="15.5546875" bestFit="1" customWidth="1"/>
    <col min="7178" max="7178" width="13.6640625" bestFit="1" customWidth="1"/>
    <col min="7179" max="7181" width="12.33203125" bestFit="1" customWidth="1"/>
    <col min="7182" max="7182" width="17.5546875" bestFit="1" customWidth="1"/>
    <col min="7183" max="7183" width="12.33203125" bestFit="1" customWidth="1"/>
    <col min="7184" max="7184" width="13.44140625" bestFit="1" customWidth="1"/>
    <col min="7419" max="7419" width="33.6640625" customWidth="1"/>
    <col min="7420" max="7420" width="16" customWidth="1"/>
    <col min="7421" max="7422" width="15" bestFit="1" customWidth="1"/>
    <col min="7423" max="7423" width="16.5546875" bestFit="1" customWidth="1"/>
    <col min="7424" max="7424" width="12.5546875" customWidth="1"/>
    <col min="7425" max="7425" width="17.5546875" bestFit="1" customWidth="1"/>
    <col min="7426" max="7427" width="18.109375" bestFit="1" customWidth="1"/>
    <col min="7428" max="7428" width="12.88671875" bestFit="1" customWidth="1"/>
    <col min="7429" max="7430" width="16.5546875" bestFit="1" customWidth="1"/>
    <col min="7431" max="7432" width="13.109375" bestFit="1" customWidth="1"/>
    <col min="7433" max="7433" width="15.5546875" bestFit="1" customWidth="1"/>
    <col min="7434" max="7434" width="13.6640625" bestFit="1" customWidth="1"/>
    <col min="7435" max="7437" width="12.33203125" bestFit="1" customWidth="1"/>
    <col min="7438" max="7438" width="17.5546875" bestFit="1" customWidth="1"/>
    <col min="7439" max="7439" width="12.33203125" bestFit="1" customWidth="1"/>
    <col min="7440" max="7440" width="13.44140625" bestFit="1" customWidth="1"/>
    <col min="7675" max="7675" width="33.6640625" customWidth="1"/>
    <col min="7676" max="7676" width="16" customWidth="1"/>
    <col min="7677" max="7678" width="15" bestFit="1" customWidth="1"/>
    <col min="7679" max="7679" width="16.5546875" bestFit="1" customWidth="1"/>
    <col min="7680" max="7680" width="12.5546875" customWidth="1"/>
    <col min="7681" max="7681" width="17.5546875" bestFit="1" customWidth="1"/>
    <col min="7682" max="7683" width="18.109375" bestFit="1" customWidth="1"/>
    <col min="7684" max="7684" width="12.88671875" bestFit="1" customWidth="1"/>
    <col min="7685" max="7686" width="16.5546875" bestFit="1" customWidth="1"/>
    <col min="7687" max="7688" width="13.109375" bestFit="1" customWidth="1"/>
    <col min="7689" max="7689" width="15.5546875" bestFit="1" customWidth="1"/>
    <col min="7690" max="7690" width="13.6640625" bestFit="1" customWidth="1"/>
    <col min="7691" max="7693" width="12.33203125" bestFit="1" customWidth="1"/>
    <col min="7694" max="7694" width="17.5546875" bestFit="1" customWidth="1"/>
    <col min="7695" max="7695" width="12.33203125" bestFit="1" customWidth="1"/>
    <col min="7696" max="7696" width="13.44140625" bestFit="1" customWidth="1"/>
    <col min="7931" max="7931" width="33.6640625" customWidth="1"/>
    <col min="7932" max="7932" width="16" customWidth="1"/>
    <col min="7933" max="7934" width="15" bestFit="1" customWidth="1"/>
    <col min="7935" max="7935" width="16.5546875" bestFit="1" customWidth="1"/>
    <col min="7936" max="7936" width="12.5546875" customWidth="1"/>
    <col min="7937" max="7937" width="17.5546875" bestFit="1" customWidth="1"/>
    <col min="7938" max="7939" width="18.109375" bestFit="1" customWidth="1"/>
    <col min="7940" max="7940" width="12.88671875" bestFit="1" customWidth="1"/>
    <col min="7941" max="7942" width="16.5546875" bestFit="1" customWidth="1"/>
    <col min="7943" max="7944" width="13.109375" bestFit="1" customWidth="1"/>
    <col min="7945" max="7945" width="15.5546875" bestFit="1" customWidth="1"/>
    <col min="7946" max="7946" width="13.6640625" bestFit="1" customWidth="1"/>
    <col min="7947" max="7949" width="12.33203125" bestFit="1" customWidth="1"/>
    <col min="7950" max="7950" width="17.5546875" bestFit="1" customWidth="1"/>
    <col min="7951" max="7951" width="12.33203125" bestFit="1" customWidth="1"/>
    <col min="7952" max="7952" width="13.44140625" bestFit="1" customWidth="1"/>
    <col min="8187" max="8187" width="33.6640625" customWidth="1"/>
    <col min="8188" max="8188" width="16" customWidth="1"/>
    <col min="8189" max="8190" width="15" bestFit="1" customWidth="1"/>
    <col min="8191" max="8191" width="16.5546875" bestFit="1" customWidth="1"/>
    <col min="8192" max="8192" width="12.5546875" customWidth="1"/>
    <col min="8193" max="8193" width="17.5546875" bestFit="1" customWidth="1"/>
    <col min="8194" max="8195" width="18.109375" bestFit="1" customWidth="1"/>
    <col min="8196" max="8196" width="12.88671875" bestFit="1" customWidth="1"/>
    <col min="8197" max="8198" width="16.5546875" bestFit="1" customWidth="1"/>
    <col min="8199" max="8200" width="13.109375" bestFit="1" customWidth="1"/>
    <col min="8201" max="8201" width="15.5546875" bestFit="1" customWidth="1"/>
    <col min="8202" max="8202" width="13.6640625" bestFit="1" customWidth="1"/>
    <col min="8203" max="8205" width="12.33203125" bestFit="1" customWidth="1"/>
    <col min="8206" max="8206" width="17.5546875" bestFit="1" customWidth="1"/>
    <col min="8207" max="8207" width="12.33203125" bestFit="1" customWidth="1"/>
    <col min="8208" max="8208" width="13.44140625" bestFit="1" customWidth="1"/>
    <col min="8443" max="8443" width="33.6640625" customWidth="1"/>
    <col min="8444" max="8444" width="16" customWidth="1"/>
    <col min="8445" max="8446" width="15" bestFit="1" customWidth="1"/>
    <col min="8447" max="8447" width="16.5546875" bestFit="1" customWidth="1"/>
    <col min="8448" max="8448" width="12.5546875" customWidth="1"/>
    <col min="8449" max="8449" width="17.5546875" bestFit="1" customWidth="1"/>
    <col min="8450" max="8451" width="18.109375" bestFit="1" customWidth="1"/>
    <col min="8452" max="8452" width="12.88671875" bestFit="1" customWidth="1"/>
    <col min="8453" max="8454" width="16.5546875" bestFit="1" customWidth="1"/>
    <col min="8455" max="8456" width="13.109375" bestFit="1" customWidth="1"/>
    <col min="8457" max="8457" width="15.5546875" bestFit="1" customWidth="1"/>
    <col min="8458" max="8458" width="13.6640625" bestFit="1" customWidth="1"/>
    <col min="8459" max="8461" width="12.33203125" bestFit="1" customWidth="1"/>
    <col min="8462" max="8462" width="17.5546875" bestFit="1" customWidth="1"/>
    <col min="8463" max="8463" width="12.33203125" bestFit="1" customWidth="1"/>
    <col min="8464" max="8464" width="13.44140625" bestFit="1" customWidth="1"/>
    <col min="8699" max="8699" width="33.6640625" customWidth="1"/>
    <col min="8700" max="8700" width="16" customWidth="1"/>
    <col min="8701" max="8702" width="15" bestFit="1" customWidth="1"/>
    <col min="8703" max="8703" width="16.5546875" bestFit="1" customWidth="1"/>
    <col min="8704" max="8704" width="12.5546875" customWidth="1"/>
    <col min="8705" max="8705" width="17.5546875" bestFit="1" customWidth="1"/>
    <col min="8706" max="8707" width="18.109375" bestFit="1" customWidth="1"/>
    <col min="8708" max="8708" width="12.88671875" bestFit="1" customWidth="1"/>
    <col min="8709" max="8710" width="16.5546875" bestFit="1" customWidth="1"/>
    <col min="8711" max="8712" width="13.109375" bestFit="1" customWidth="1"/>
    <col min="8713" max="8713" width="15.5546875" bestFit="1" customWidth="1"/>
    <col min="8714" max="8714" width="13.6640625" bestFit="1" customWidth="1"/>
    <col min="8715" max="8717" width="12.33203125" bestFit="1" customWidth="1"/>
    <col min="8718" max="8718" width="17.5546875" bestFit="1" customWidth="1"/>
    <col min="8719" max="8719" width="12.33203125" bestFit="1" customWidth="1"/>
    <col min="8720" max="8720" width="13.44140625" bestFit="1" customWidth="1"/>
    <col min="8955" max="8955" width="33.6640625" customWidth="1"/>
    <col min="8956" max="8956" width="16" customWidth="1"/>
    <col min="8957" max="8958" width="15" bestFit="1" customWidth="1"/>
    <col min="8959" max="8959" width="16.5546875" bestFit="1" customWidth="1"/>
    <col min="8960" max="8960" width="12.5546875" customWidth="1"/>
    <col min="8961" max="8961" width="17.5546875" bestFit="1" customWidth="1"/>
    <col min="8962" max="8963" width="18.109375" bestFit="1" customWidth="1"/>
    <col min="8964" max="8964" width="12.88671875" bestFit="1" customWidth="1"/>
    <col min="8965" max="8966" width="16.5546875" bestFit="1" customWidth="1"/>
    <col min="8967" max="8968" width="13.109375" bestFit="1" customWidth="1"/>
    <col min="8969" max="8969" width="15.5546875" bestFit="1" customWidth="1"/>
    <col min="8970" max="8970" width="13.6640625" bestFit="1" customWidth="1"/>
    <col min="8971" max="8973" width="12.33203125" bestFit="1" customWidth="1"/>
    <col min="8974" max="8974" width="17.5546875" bestFit="1" customWidth="1"/>
    <col min="8975" max="8975" width="12.33203125" bestFit="1" customWidth="1"/>
    <col min="8976" max="8976" width="13.44140625" bestFit="1" customWidth="1"/>
    <col min="9211" max="9211" width="33.6640625" customWidth="1"/>
    <col min="9212" max="9212" width="16" customWidth="1"/>
    <col min="9213" max="9214" width="15" bestFit="1" customWidth="1"/>
    <col min="9215" max="9215" width="16.5546875" bestFit="1" customWidth="1"/>
    <col min="9216" max="9216" width="12.5546875" customWidth="1"/>
    <col min="9217" max="9217" width="17.5546875" bestFit="1" customWidth="1"/>
    <col min="9218" max="9219" width="18.109375" bestFit="1" customWidth="1"/>
    <col min="9220" max="9220" width="12.88671875" bestFit="1" customWidth="1"/>
    <col min="9221" max="9222" width="16.5546875" bestFit="1" customWidth="1"/>
    <col min="9223" max="9224" width="13.109375" bestFit="1" customWidth="1"/>
    <col min="9225" max="9225" width="15.5546875" bestFit="1" customWidth="1"/>
    <col min="9226" max="9226" width="13.6640625" bestFit="1" customWidth="1"/>
    <col min="9227" max="9229" width="12.33203125" bestFit="1" customWidth="1"/>
    <col min="9230" max="9230" width="17.5546875" bestFit="1" customWidth="1"/>
    <col min="9231" max="9231" width="12.33203125" bestFit="1" customWidth="1"/>
    <col min="9232" max="9232" width="13.44140625" bestFit="1" customWidth="1"/>
    <col min="9467" max="9467" width="33.6640625" customWidth="1"/>
    <col min="9468" max="9468" width="16" customWidth="1"/>
    <col min="9469" max="9470" width="15" bestFit="1" customWidth="1"/>
    <col min="9471" max="9471" width="16.5546875" bestFit="1" customWidth="1"/>
    <col min="9472" max="9472" width="12.5546875" customWidth="1"/>
    <col min="9473" max="9473" width="17.5546875" bestFit="1" customWidth="1"/>
    <col min="9474" max="9475" width="18.109375" bestFit="1" customWidth="1"/>
    <col min="9476" max="9476" width="12.88671875" bestFit="1" customWidth="1"/>
    <col min="9477" max="9478" width="16.5546875" bestFit="1" customWidth="1"/>
    <col min="9479" max="9480" width="13.109375" bestFit="1" customWidth="1"/>
    <col min="9481" max="9481" width="15.5546875" bestFit="1" customWidth="1"/>
    <col min="9482" max="9482" width="13.6640625" bestFit="1" customWidth="1"/>
    <col min="9483" max="9485" width="12.33203125" bestFit="1" customWidth="1"/>
    <col min="9486" max="9486" width="17.5546875" bestFit="1" customWidth="1"/>
    <col min="9487" max="9487" width="12.33203125" bestFit="1" customWidth="1"/>
    <col min="9488" max="9488" width="13.44140625" bestFit="1" customWidth="1"/>
    <col min="9723" max="9723" width="33.6640625" customWidth="1"/>
    <col min="9724" max="9724" width="16" customWidth="1"/>
    <col min="9725" max="9726" width="15" bestFit="1" customWidth="1"/>
    <col min="9727" max="9727" width="16.5546875" bestFit="1" customWidth="1"/>
    <col min="9728" max="9728" width="12.5546875" customWidth="1"/>
    <col min="9729" max="9729" width="17.5546875" bestFit="1" customWidth="1"/>
    <col min="9730" max="9731" width="18.109375" bestFit="1" customWidth="1"/>
    <col min="9732" max="9732" width="12.88671875" bestFit="1" customWidth="1"/>
    <col min="9733" max="9734" width="16.5546875" bestFit="1" customWidth="1"/>
    <col min="9735" max="9736" width="13.109375" bestFit="1" customWidth="1"/>
    <col min="9737" max="9737" width="15.5546875" bestFit="1" customWidth="1"/>
    <col min="9738" max="9738" width="13.6640625" bestFit="1" customWidth="1"/>
    <col min="9739" max="9741" width="12.33203125" bestFit="1" customWidth="1"/>
    <col min="9742" max="9742" width="17.5546875" bestFit="1" customWidth="1"/>
    <col min="9743" max="9743" width="12.33203125" bestFit="1" customWidth="1"/>
    <col min="9744" max="9744" width="13.44140625" bestFit="1" customWidth="1"/>
    <col min="9979" max="9979" width="33.6640625" customWidth="1"/>
    <col min="9980" max="9980" width="16" customWidth="1"/>
    <col min="9981" max="9982" width="15" bestFit="1" customWidth="1"/>
    <col min="9983" max="9983" width="16.5546875" bestFit="1" customWidth="1"/>
    <col min="9984" max="9984" width="12.5546875" customWidth="1"/>
    <col min="9985" max="9985" width="17.5546875" bestFit="1" customWidth="1"/>
    <col min="9986" max="9987" width="18.109375" bestFit="1" customWidth="1"/>
    <col min="9988" max="9988" width="12.88671875" bestFit="1" customWidth="1"/>
    <col min="9989" max="9990" width="16.5546875" bestFit="1" customWidth="1"/>
    <col min="9991" max="9992" width="13.109375" bestFit="1" customWidth="1"/>
    <col min="9993" max="9993" width="15.5546875" bestFit="1" customWidth="1"/>
    <col min="9994" max="9994" width="13.6640625" bestFit="1" customWidth="1"/>
    <col min="9995" max="9997" width="12.33203125" bestFit="1" customWidth="1"/>
    <col min="9998" max="9998" width="17.5546875" bestFit="1" customWidth="1"/>
    <col min="9999" max="9999" width="12.33203125" bestFit="1" customWidth="1"/>
    <col min="10000" max="10000" width="13.44140625" bestFit="1" customWidth="1"/>
    <col min="10235" max="10235" width="33.6640625" customWidth="1"/>
    <col min="10236" max="10236" width="16" customWidth="1"/>
    <col min="10237" max="10238" width="15" bestFit="1" customWidth="1"/>
    <col min="10239" max="10239" width="16.5546875" bestFit="1" customWidth="1"/>
    <col min="10240" max="10240" width="12.5546875" customWidth="1"/>
    <col min="10241" max="10241" width="17.5546875" bestFit="1" customWidth="1"/>
    <col min="10242" max="10243" width="18.109375" bestFit="1" customWidth="1"/>
    <col min="10244" max="10244" width="12.88671875" bestFit="1" customWidth="1"/>
    <col min="10245" max="10246" width="16.5546875" bestFit="1" customWidth="1"/>
    <col min="10247" max="10248" width="13.109375" bestFit="1" customWidth="1"/>
    <col min="10249" max="10249" width="15.5546875" bestFit="1" customWidth="1"/>
    <col min="10250" max="10250" width="13.6640625" bestFit="1" customWidth="1"/>
    <col min="10251" max="10253" width="12.33203125" bestFit="1" customWidth="1"/>
    <col min="10254" max="10254" width="17.5546875" bestFit="1" customWidth="1"/>
    <col min="10255" max="10255" width="12.33203125" bestFit="1" customWidth="1"/>
    <col min="10256" max="10256" width="13.44140625" bestFit="1" customWidth="1"/>
    <col min="10491" max="10491" width="33.6640625" customWidth="1"/>
    <col min="10492" max="10492" width="16" customWidth="1"/>
    <col min="10493" max="10494" width="15" bestFit="1" customWidth="1"/>
    <col min="10495" max="10495" width="16.5546875" bestFit="1" customWidth="1"/>
    <col min="10496" max="10496" width="12.5546875" customWidth="1"/>
    <col min="10497" max="10497" width="17.5546875" bestFit="1" customWidth="1"/>
    <col min="10498" max="10499" width="18.109375" bestFit="1" customWidth="1"/>
    <col min="10500" max="10500" width="12.88671875" bestFit="1" customWidth="1"/>
    <col min="10501" max="10502" width="16.5546875" bestFit="1" customWidth="1"/>
    <col min="10503" max="10504" width="13.109375" bestFit="1" customWidth="1"/>
    <col min="10505" max="10505" width="15.5546875" bestFit="1" customWidth="1"/>
    <col min="10506" max="10506" width="13.6640625" bestFit="1" customWidth="1"/>
    <col min="10507" max="10509" width="12.33203125" bestFit="1" customWidth="1"/>
    <col min="10510" max="10510" width="17.5546875" bestFit="1" customWidth="1"/>
    <col min="10511" max="10511" width="12.33203125" bestFit="1" customWidth="1"/>
    <col min="10512" max="10512" width="13.44140625" bestFit="1" customWidth="1"/>
    <col min="10747" max="10747" width="33.6640625" customWidth="1"/>
    <col min="10748" max="10748" width="16" customWidth="1"/>
    <col min="10749" max="10750" width="15" bestFit="1" customWidth="1"/>
    <col min="10751" max="10751" width="16.5546875" bestFit="1" customWidth="1"/>
    <col min="10752" max="10752" width="12.5546875" customWidth="1"/>
    <col min="10753" max="10753" width="17.5546875" bestFit="1" customWidth="1"/>
    <col min="10754" max="10755" width="18.109375" bestFit="1" customWidth="1"/>
    <col min="10756" max="10756" width="12.88671875" bestFit="1" customWidth="1"/>
    <col min="10757" max="10758" width="16.5546875" bestFit="1" customWidth="1"/>
    <col min="10759" max="10760" width="13.109375" bestFit="1" customWidth="1"/>
    <col min="10761" max="10761" width="15.5546875" bestFit="1" customWidth="1"/>
    <col min="10762" max="10762" width="13.6640625" bestFit="1" customWidth="1"/>
    <col min="10763" max="10765" width="12.33203125" bestFit="1" customWidth="1"/>
    <col min="10766" max="10766" width="17.5546875" bestFit="1" customWidth="1"/>
    <col min="10767" max="10767" width="12.33203125" bestFit="1" customWidth="1"/>
    <col min="10768" max="10768" width="13.44140625" bestFit="1" customWidth="1"/>
    <col min="11003" max="11003" width="33.6640625" customWidth="1"/>
    <col min="11004" max="11004" width="16" customWidth="1"/>
    <col min="11005" max="11006" width="15" bestFit="1" customWidth="1"/>
    <col min="11007" max="11007" width="16.5546875" bestFit="1" customWidth="1"/>
    <col min="11008" max="11008" width="12.5546875" customWidth="1"/>
    <col min="11009" max="11009" width="17.5546875" bestFit="1" customWidth="1"/>
    <col min="11010" max="11011" width="18.109375" bestFit="1" customWidth="1"/>
    <col min="11012" max="11012" width="12.88671875" bestFit="1" customWidth="1"/>
    <col min="11013" max="11014" width="16.5546875" bestFit="1" customWidth="1"/>
    <col min="11015" max="11016" width="13.109375" bestFit="1" customWidth="1"/>
    <col min="11017" max="11017" width="15.5546875" bestFit="1" customWidth="1"/>
    <col min="11018" max="11018" width="13.6640625" bestFit="1" customWidth="1"/>
    <col min="11019" max="11021" width="12.33203125" bestFit="1" customWidth="1"/>
    <col min="11022" max="11022" width="17.5546875" bestFit="1" customWidth="1"/>
    <col min="11023" max="11023" width="12.33203125" bestFit="1" customWidth="1"/>
    <col min="11024" max="11024" width="13.44140625" bestFit="1" customWidth="1"/>
    <col min="11259" max="11259" width="33.6640625" customWidth="1"/>
    <col min="11260" max="11260" width="16" customWidth="1"/>
    <col min="11261" max="11262" width="15" bestFit="1" customWidth="1"/>
    <col min="11263" max="11263" width="16.5546875" bestFit="1" customWidth="1"/>
    <col min="11264" max="11264" width="12.5546875" customWidth="1"/>
    <col min="11265" max="11265" width="17.5546875" bestFit="1" customWidth="1"/>
    <col min="11266" max="11267" width="18.109375" bestFit="1" customWidth="1"/>
    <col min="11268" max="11268" width="12.88671875" bestFit="1" customWidth="1"/>
    <col min="11269" max="11270" width="16.5546875" bestFit="1" customWidth="1"/>
    <col min="11271" max="11272" width="13.109375" bestFit="1" customWidth="1"/>
    <col min="11273" max="11273" width="15.5546875" bestFit="1" customWidth="1"/>
    <col min="11274" max="11274" width="13.6640625" bestFit="1" customWidth="1"/>
    <col min="11275" max="11277" width="12.33203125" bestFit="1" customWidth="1"/>
    <col min="11278" max="11278" width="17.5546875" bestFit="1" customWidth="1"/>
    <col min="11279" max="11279" width="12.33203125" bestFit="1" customWidth="1"/>
    <col min="11280" max="11280" width="13.44140625" bestFit="1" customWidth="1"/>
    <col min="11515" max="11515" width="33.6640625" customWidth="1"/>
    <col min="11516" max="11516" width="16" customWidth="1"/>
    <col min="11517" max="11518" width="15" bestFit="1" customWidth="1"/>
    <col min="11519" max="11519" width="16.5546875" bestFit="1" customWidth="1"/>
    <col min="11520" max="11520" width="12.5546875" customWidth="1"/>
    <col min="11521" max="11521" width="17.5546875" bestFit="1" customWidth="1"/>
    <col min="11522" max="11523" width="18.109375" bestFit="1" customWidth="1"/>
    <col min="11524" max="11524" width="12.88671875" bestFit="1" customWidth="1"/>
    <col min="11525" max="11526" width="16.5546875" bestFit="1" customWidth="1"/>
    <col min="11527" max="11528" width="13.109375" bestFit="1" customWidth="1"/>
    <col min="11529" max="11529" width="15.5546875" bestFit="1" customWidth="1"/>
    <col min="11530" max="11530" width="13.6640625" bestFit="1" customWidth="1"/>
    <col min="11531" max="11533" width="12.33203125" bestFit="1" customWidth="1"/>
    <col min="11534" max="11534" width="17.5546875" bestFit="1" customWidth="1"/>
    <col min="11535" max="11535" width="12.33203125" bestFit="1" customWidth="1"/>
    <col min="11536" max="11536" width="13.44140625" bestFit="1" customWidth="1"/>
    <col min="11771" max="11771" width="33.6640625" customWidth="1"/>
    <col min="11772" max="11772" width="16" customWidth="1"/>
    <col min="11773" max="11774" width="15" bestFit="1" customWidth="1"/>
    <col min="11775" max="11775" width="16.5546875" bestFit="1" customWidth="1"/>
    <col min="11776" max="11776" width="12.5546875" customWidth="1"/>
    <col min="11777" max="11777" width="17.5546875" bestFit="1" customWidth="1"/>
    <col min="11778" max="11779" width="18.109375" bestFit="1" customWidth="1"/>
    <col min="11780" max="11780" width="12.88671875" bestFit="1" customWidth="1"/>
    <col min="11781" max="11782" width="16.5546875" bestFit="1" customWidth="1"/>
    <col min="11783" max="11784" width="13.109375" bestFit="1" customWidth="1"/>
    <col min="11785" max="11785" width="15.5546875" bestFit="1" customWidth="1"/>
    <col min="11786" max="11786" width="13.6640625" bestFit="1" customWidth="1"/>
    <col min="11787" max="11789" width="12.33203125" bestFit="1" customWidth="1"/>
    <col min="11790" max="11790" width="17.5546875" bestFit="1" customWidth="1"/>
    <col min="11791" max="11791" width="12.33203125" bestFit="1" customWidth="1"/>
    <col min="11792" max="11792" width="13.44140625" bestFit="1" customWidth="1"/>
    <col min="12027" max="12027" width="33.6640625" customWidth="1"/>
    <col min="12028" max="12028" width="16" customWidth="1"/>
    <col min="12029" max="12030" width="15" bestFit="1" customWidth="1"/>
    <col min="12031" max="12031" width="16.5546875" bestFit="1" customWidth="1"/>
    <col min="12032" max="12032" width="12.5546875" customWidth="1"/>
    <col min="12033" max="12033" width="17.5546875" bestFit="1" customWidth="1"/>
    <col min="12034" max="12035" width="18.109375" bestFit="1" customWidth="1"/>
    <col min="12036" max="12036" width="12.88671875" bestFit="1" customWidth="1"/>
    <col min="12037" max="12038" width="16.5546875" bestFit="1" customWidth="1"/>
    <col min="12039" max="12040" width="13.109375" bestFit="1" customWidth="1"/>
    <col min="12041" max="12041" width="15.5546875" bestFit="1" customWidth="1"/>
    <col min="12042" max="12042" width="13.6640625" bestFit="1" customWidth="1"/>
    <col min="12043" max="12045" width="12.33203125" bestFit="1" customWidth="1"/>
    <col min="12046" max="12046" width="17.5546875" bestFit="1" customWidth="1"/>
    <col min="12047" max="12047" width="12.33203125" bestFit="1" customWidth="1"/>
    <col min="12048" max="12048" width="13.44140625" bestFit="1" customWidth="1"/>
    <col min="12283" max="12283" width="33.6640625" customWidth="1"/>
    <col min="12284" max="12284" width="16" customWidth="1"/>
    <col min="12285" max="12286" width="15" bestFit="1" customWidth="1"/>
    <col min="12287" max="12287" width="16.5546875" bestFit="1" customWidth="1"/>
    <col min="12288" max="12288" width="12.5546875" customWidth="1"/>
    <col min="12289" max="12289" width="17.5546875" bestFit="1" customWidth="1"/>
    <col min="12290" max="12291" width="18.109375" bestFit="1" customWidth="1"/>
    <col min="12292" max="12292" width="12.88671875" bestFit="1" customWidth="1"/>
    <col min="12293" max="12294" width="16.5546875" bestFit="1" customWidth="1"/>
    <col min="12295" max="12296" width="13.109375" bestFit="1" customWidth="1"/>
    <col min="12297" max="12297" width="15.5546875" bestFit="1" customWidth="1"/>
    <col min="12298" max="12298" width="13.6640625" bestFit="1" customWidth="1"/>
    <col min="12299" max="12301" width="12.33203125" bestFit="1" customWidth="1"/>
    <col min="12302" max="12302" width="17.5546875" bestFit="1" customWidth="1"/>
    <col min="12303" max="12303" width="12.33203125" bestFit="1" customWidth="1"/>
    <col min="12304" max="12304" width="13.44140625" bestFit="1" customWidth="1"/>
    <col min="12539" max="12539" width="33.6640625" customWidth="1"/>
    <col min="12540" max="12540" width="16" customWidth="1"/>
    <col min="12541" max="12542" width="15" bestFit="1" customWidth="1"/>
    <col min="12543" max="12543" width="16.5546875" bestFit="1" customWidth="1"/>
    <col min="12544" max="12544" width="12.5546875" customWidth="1"/>
    <col min="12545" max="12545" width="17.5546875" bestFit="1" customWidth="1"/>
    <col min="12546" max="12547" width="18.109375" bestFit="1" customWidth="1"/>
    <col min="12548" max="12548" width="12.88671875" bestFit="1" customWidth="1"/>
    <col min="12549" max="12550" width="16.5546875" bestFit="1" customWidth="1"/>
    <col min="12551" max="12552" width="13.109375" bestFit="1" customWidth="1"/>
    <col min="12553" max="12553" width="15.5546875" bestFit="1" customWidth="1"/>
    <col min="12554" max="12554" width="13.6640625" bestFit="1" customWidth="1"/>
    <col min="12555" max="12557" width="12.33203125" bestFit="1" customWidth="1"/>
    <col min="12558" max="12558" width="17.5546875" bestFit="1" customWidth="1"/>
    <col min="12559" max="12559" width="12.33203125" bestFit="1" customWidth="1"/>
    <col min="12560" max="12560" width="13.44140625" bestFit="1" customWidth="1"/>
    <col min="12795" max="12795" width="33.6640625" customWidth="1"/>
    <col min="12796" max="12796" width="16" customWidth="1"/>
    <col min="12797" max="12798" width="15" bestFit="1" customWidth="1"/>
    <col min="12799" max="12799" width="16.5546875" bestFit="1" customWidth="1"/>
    <col min="12800" max="12800" width="12.5546875" customWidth="1"/>
    <col min="12801" max="12801" width="17.5546875" bestFit="1" customWidth="1"/>
    <col min="12802" max="12803" width="18.109375" bestFit="1" customWidth="1"/>
    <col min="12804" max="12804" width="12.88671875" bestFit="1" customWidth="1"/>
    <col min="12805" max="12806" width="16.5546875" bestFit="1" customWidth="1"/>
    <col min="12807" max="12808" width="13.109375" bestFit="1" customWidth="1"/>
    <col min="12809" max="12809" width="15.5546875" bestFit="1" customWidth="1"/>
    <col min="12810" max="12810" width="13.6640625" bestFit="1" customWidth="1"/>
    <col min="12811" max="12813" width="12.33203125" bestFit="1" customWidth="1"/>
    <col min="12814" max="12814" width="17.5546875" bestFit="1" customWidth="1"/>
    <col min="12815" max="12815" width="12.33203125" bestFit="1" customWidth="1"/>
    <col min="12816" max="12816" width="13.44140625" bestFit="1" customWidth="1"/>
    <col min="13051" max="13051" width="33.6640625" customWidth="1"/>
    <col min="13052" max="13052" width="16" customWidth="1"/>
    <col min="13053" max="13054" width="15" bestFit="1" customWidth="1"/>
    <col min="13055" max="13055" width="16.5546875" bestFit="1" customWidth="1"/>
    <col min="13056" max="13056" width="12.5546875" customWidth="1"/>
    <col min="13057" max="13057" width="17.5546875" bestFit="1" customWidth="1"/>
    <col min="13058" max="13059" width="18.109375" bestFit="1" customWidth="1"/>
    <col min="13060" max="13060" width="12.88671875" bestFit="1" customWidth="1"/>
    <col min="13061" max="13062" width="16.5546875" bestFit="1" customWidth="1"/>
    <col min="13063" max="13064" width="13.109375" bestFit="1" customWidth="1"/>
    <col min="13065" max="13065" width="15.5546875" bestFit="1" customWidth="1"/>
    <col min="13066" max="13066" width="13.6640625" bestFit="1" customWidth="1"/>
    <col min="13067" max="13069" width="12.33203125" bestFit="1" customWidth="1"/>
    <col min="13070" max="13070" width="17.5546875" bestFit="1" customWidth="1"/>
    <col min="13071" max="13071" width="12.33203125" bestFit="1" customWidth="1"/>
    <col min="13072" max="13072" width="13.44140625" bestFit="1" customWidth="1"/>
    <col min="13307" max="13307" width="33.6640625" customWidth="1"/>
    <col min="13308" max="13308" width="16" customWidth="1"/>
    <col min="13309" max="13310" width="15" bestFit="1" customWidth="1"/>
    <col min="13311" max="13311" width="16.5546875" bestFit="1" customWidth="1"/>
    <col min="13312" max="13312" width="12.5546875" customWidth="1"/>
    <col min="13313" max="13313" width="17.5546875" bestFit="1" customWidth="1"/>
    <col min="13314" max="13315" width="18.109375" bestFit="1" customWidth="1"/>
    <col min="13316" max="13316" width="12.88671875" bestFit="1" customWidth="1"/>
    <col min="13317" max="13318" width="16.5546875" bestFit="1" customWidth="1"/>
    <col min="13319" max="13320" width="13.109375" bestFit="1" customWidth="1"/>
    <col min="13321" max="13321" width="15.5546875" bestFit="1" customWidth="1"/>
    <col min="13322" max="13322" width="13.6640625" bestFit="1" customWidth="1"/>
    <col min="13323" max="13325" width="12.33203125" bestFit="1" customWidth="1"/>
    <col min="13326" max="13326" width="17.5546875" bestFit="1" customWidth="1"/>
    <col min="13327" max="13327" width="12.33203125" bestFit="1" customWidth="1"/>
    <col min="13328" max="13328" width="13.44140625" bestFit="1" customWidth="1"/>
    <col min="13563" max="13563" width="33.6640625" customWidth="1"/>
    <col min="13564" max="13564" width="16" customWidth="1"/>
    <col min="13565" max="13566" width="15" bestFit="1" customWidth="1"/>
    <col min="13567" max="13567" width="16.5546875" bestFit="1" customWidth="1"/>
    <col min="13568" max="13568" width="12.5546875" customWidth="1"/>
    <col min="13569" max="13569" width="17.5546875" bestFit="1" customWidth="1"/>
    <col min="13570" max="13571" width="18.109375" bestFit="1" customWidth="1"/>
    <col min="13572" max="13572" width="12.88671875" bestFit="1" customWidth="1"/>
    <col min="13573" max="13574" width="16.5546875" bestFit="1" customWidth="1"/>
    <col min="13575" max="13576" width="13.109375" bestFit="1" customWidth="1"/>
    <col min="13577" max="13577" width="15.5546875" bestFit="1" customWidth="1"/>
    <col min="13578" max="13578" width="13.6640625" bestFit="1" customWidth="1"/>
    <col min="13579" max="13581" width="12.33203125" bestFit="1" customWidth="1"/>
    <col min="13582" max="13582" width="17.5546875" bestFit="1" customWidth="1"/>
    <col min="13583" max="13583" width="12.33203125" bestFit="1" customWidth="1"/>
    <col min="13584" max="13584" width="13.44140625" bestFit="1" customWidth="1"/>
    <col min="13819" max="13819" width="33.6640625" customWidth="1"/>
    <col min="13820" max="13820" width="16" customWidth="1"/>
    <col min="13821" max="13822" width="15" bestFit="1" customWidth="1"/>
    <col min="13823" max="13823" width="16.5546875" bestFit="1" customWidth="1"/>
    <col min="13824" max="13824" width="12.5546875" customWidth="1"/>
    <col min="13825" max="13825" width="17.5546875" bestFit="1" customWidth="1"/>
    <col min="13826" max="13827" width="18.109375" bestFit="1" customWidth="1"/>
    <col min="13828" max="13828" width="12.88671875" bestFit="1" customWidth="1"/>
    <col min="13829" max="13830" width="16.5546875" bestFit="1" customWidth="1"/>
    <col min="13831" max="13832" width="13.109375" bestFit="1" customWidth="1"/>
    <col min="13833" max="13833" width="15.5546875" bestFit="1" customWidth="1"/>
    <col min="13834" max="13834" width="13.6640625" bestFit="1" customWidth="1"/>
    <col min="13835" max="13837" width="12.33203125" bestFit="1" customWidth="1"/>
    <col min="13838" max="13838" width="17.5546875" bestFit="1" customWidth="1"/>
    <col min="13839" max="13839" width="12.33203125" bestFit="1" customWidth="1"/>
    <col min="13840" max="13840" width="13.44140625" bestFit="1" customWidth="1"/>
    <col min="14075" max="14075" width="33.6640625" customWidth="1"/>
    <col min="14076" max="14076" width="16" customWidth="1"/>
    <col min="14077" max="14078" width="15" bestFit="1" customWidth="1"/>
    <col min="14079" max="14079" width="16.5546875" bestFit="1" customWidth="1"/>
    <col min="14080" max="14080" width="12.5546875" customWidth="1"/>
    <col min="14081" max="14081" width="17.5546875" bestFit="1" customWidth="1"/>
    <col min="14082" max="14083" width="18.109375" bestFit="1" customWidth="1"/>
    <col min="14084" max="14084" width="12.88671875" bestFit="1" customWidth="1"/>
    <col min="14085" max="14086" width="16.5546875" bestFit="1" customWidth="1"/>
    <col min="14087" max="14088" width="13.109375" bestFit="1" customWidth="1"/>
    <col min="14089" max="14089" width="15.5546875" bestFit="1" customWidth="1"/>
    <col min="14090" max="14090" width="13.6640625" bestFit="1" customWidth="1"/>
    <col min="14091" max="14093" width="12.33203125" bestFit="1" customWidth="1"/>
    <col min="14094" max="14094" width="17.5546875" bestFit="1" customWidth="1"/>
    <col min="14095" max="14095" width="12.33203125" bestFit="1" customWidth="1"/>
    <col min="14096" max="14096" width="13.44140625" bestFit="1" customWidth="1"/>
    <col min="14331" max="14331" width="33.6640625" customWidth="1"/>
    <col min="14332" max="14332" width="16" customWidth="1"/>
    <col min="14333" max="14334" width="15" bestFit="1" customWidth="1"/>
    <col min="14335" max="14335" width="16.5546875" bestFit="1" customWidth="1"/>
    <col min="14336" max="14336" width="12.5546875" customWidth="1"/>
    <col min="14337" max="14337" width="17.5546875" bestFit="1" customWidth="1"/>
    <col min="14338" max="14339" width="18.109375" bestFit="1" customWidth="1"/>
    <col min="14340" max="14340" width="12.88671875" bestFit="1" customWidth="1"/>
    <col min="14341" max="14342" width="16.5546875" bestFit="1" customWidth="1"/>
    <col min="14343" max="14344" width="13.109375" bestFit="1" customWidth="1"/>
    <col min="14345" max="14345" width="15.5546875" bestFit="1" customWidth="1"/>
    <col min="14346" max="14346" width="13.6640625" bestFit="1" customWidth="1"/>
    <col min="14347" max="14349" width="12.33203125" bestFit="1" customWidth="1"/>
    <col min="14350" max="14350" width="17.5546875" bestFit="1" customWidth="1"/>
    <col min="14351" max="14351" width="12.33203125" bestFit="1" customWidth="1"/>
    <col min="14352" max="14352" width="13.44140625" bestFit="1" customWidth="1"/>
    <col min="14587" max="14587" width="33.6640625" customWidth="1"/>
    <col min="14588" max="14588" width="16" customWidth="1"/>
    <col min="14589" max="14590" width="15" bestFit="1" customWidth="1"/>
    <col min="14591" max="14591" width="16.5546875" bestFit="1" customWidth="1"/>
    <col min="14592" max="14592" width="12.5546875" customWidth="1"/>
    <col min="14593" max="14593" width="17.5546875" bestFit="1" customWidth="1"/>
    <col min="14594" max="14595" width="18.109375" bestFit="1" customWidth="1"/>
    <col min="14596" max="14596" width="12.88671875" bestFit="1" customWidth="1"/>
    <col min="14597" max="14598" width="16.5546875" bestFit="1" customWidth="1"/>
    <col min="14599" max="14600" width="13.109375" bestFit="1" customWidth="1"/>
    <col min="14601" max="14601" width="15.5546875" bestFit="1" customWidth="1"/>
    <col min="14602" max="14602" width="13.6640625" bestFit="1" customWidth="1"/>
    <col min="14603" max="14605" width="12.33203125" bestFit="1" customWidth="1"/>
    <col min="14606" max="14606" width="17.5546875" bestFit="1" customWidth="1"/>
    <col min="14607" max="14607" width="12.33203125" bestFit="1" customWidth="1"/>
    <col min="14608" max="14608" width="13.44140625" bestFit="1" customWidth="1"/>
    <col min="14843" max="14843" width="33.6640625" customWidth="1"/>
    <col min="14844" max="14844" width="16" customWidth="1"/>
    <col min="14845" max="14846" width="15" bestFit="1" customWidth="1"/>
    <col min="14847" max="14847" width="16.5546875" bestFit="1" customWidth="1"/>
    <col min="14848" max="14848" width="12.5546875" customWidth="1"/>
    <col min="14849" max="14849" width="17.5546875" bestFit="1" customWidth="1"/>
    <col min="14850" max="14851" width="18.109375" bestFit="1" customWidth="1"/>
    <col min="14852" max="14852" width="12.88671875" bestFit="1" customWidth="1"/>
    <col min="14853" max="14854" width="16.5546875" bestFit="1" customWidth="1"/>
    <col min="14855" max="14856" width="13.109375" bestFit="1" customWidth="1"/>
    <col min="14857" max="14857" width="15.5546875" bestFit="1" customWidth="1"/>
    <col min="14858" max="14858" width="13.6640625" bestFit="1" customWidth="1"/>
    <col min="14859" max="14861" width="12.33203125" bestFit="1" customWidth="1"/>
    <col min="14862" max="14862" width="17.5546875" bestFit="1" customWidth="1"/>
    <col min="14863" max="14863" width="12.33203125" bestFit="1" customWidth="1"/>
    <col min="14864" max="14864" width="13.44140625" bestFit="1" customWidth="1"/>
    <col min="15099" max="15099" width="33.6640625" customWidth="1"/>
    <col min="15100" max="15100" width="16" customWidth="1"/>
    <col min="15101" max="15102" width="15" bestFit="1" customWidth="1"/>
    <col min="15103" max="15103" width="16.5546875" bestFit="1" customWidth="1"/>
    <col min="15104" max="15104" width="12.5546875" customWidth="1"/>
    <col min="15105" max="15105" width="17.5546875" bestFit="1" customWidth="1"/>
    <col min="15106" max="15107" width="18.109375" bestFit="1" customWidth="1"/>
    <col min="15108" max="15108" width="12.88671875" bestFit="1" customWidth="1"/>
    <col min="15109" max="15110" width="16.5546875" bestFit="1" customWidth="1"/>
    <col min="15111" max="15112" width="13.109375" bestFit="1" customWidth="1"/>
    <col min="15113" max="15113" width="15.5546875" bestFit="1" customWidth="1"/>
    <col min="15114" max="15114" width="13.6640625" bestFit="1" customWidth="1"/>
    <col min="15115" max="15117" width="12.33203125" bestFit="1" customWidth="1"/>
    <col min="15118" max="15118" width="17.5546875" bestFit="1" customWidth="1"/>
    <col min="15119" max="15119" width="12.33203125" bestFit="1" customWidth="1"/>
    <col min="15120" max="15120" width="13.44140625" bestFit="1" customWidth="1"/>
    <col min="15355" max="15355" width="33.6640625" customWidth="1"/>
    <col min="15356" max="15356" width="16" customWidth="1"/>
    <col min="15357" max="15358" width="15" bestFit="1" customWidth="1"/>
    <col min="15359" max="15359" width="16.5546875" bestFit="1" customWidth="1"/>
    <col min="15360" max="15360" width="12.5546875" customWidth="1"/>
    <col min="15361" max="15361" width="17.5546875" bestFit="1" customWidth="1"/>
    <col min="15362" max="15363" width="18.109375" bestFit="1" customWidth="1"/>
    <col min="15364" max="15364" width="12.88671875" bestFit="1" customWidth="1"/>
    <col min="15365" max="15366" width="16.5546875" bestFit="1" customWidth="1"/>
    <col min="15367" max="15368" width="13.109375" bestFit="1" customWidth="1"/>
    <col min="15369" max="15369" width="15.5546875" bestFit="1" customWidth="1"/>
    <col min="15370" max="15370" width="13.6640625" bestFit="1" customWidth="1"/>
    <col min="15371" max="15373" width="12.33203125" bestFit="1" customWidth="1"/>
    <col min="15374" max="15374" width="17.5546875" bestFit="1" customWidth="1"/>
    <col min="15375" max="15375" width="12.33203125" bestFit="1" customWidth="1"/>
    <col min="15376" max="15376" width="13.44140625" bestFit="1" customWidth="1"/>
    <col min="15611" max="15611" width="33.6640625" customWidth="1"/>
    <col min="15612" max="15612" width="16" customWidth="1"/>
    <col min="15613" max="15614" width="15" bestFit="1" customWidth="1"/>
    <col min="15615" max="15615" width="16.5546875" bestFit="1" customWidth="1"/>
    <col min="15616" max="15616" width="12.5546875" customWidth="1"/>
    <col min="15617" max="15617" width="17.5546875" bestFit="1" customWidth="1"/>
    <col min="15618" max="15619" width="18.109375" bestFit="1" customWidth="1"/>
    <col min="15620" max="15620" width="12.88671875" bestFit="1" customWidth="1"/>
    <col min="15621" max="15622" width="16.5546875" bestFit="1" customWidth="1"/>
    <col min="15623" max="15624" width="13.109375" bestFit="1" customWidth="1"/>
    <col min="15625" max="15625" width="15.5546875" bestFit="1" customWidth="1"/>
    <col min="15626" max="15626" width="13.6640625" bestFit="1" customWidth="1"/>
    <col min="15627" max="15629" width="12.33203125" bestFit="1" customWidth="1"/>
    <col min="15630" max="15630" width="17.5546875" bestFit="1" customWidth="1"/>
    <col min="15631" max="15631" width="12.33203125" bestFit="1" customWidth="1"/>
    <col min="15632" max="15632" width="13.44140625" bestFit="1" customWidth="1"/>
    <col min="15867" max="15867" width="33.6640625" customWidth="1"/>
    <col min="15868" max="15868" width="16" customWidth="1"/>
    <col min="15869" max="15870" width="15" bestFit="1" customWidth="1"/>
    <col min="15871" max="15871" width="16.5546875" bestFit="1" customWidth="1"/>
    <col min="15872" max="15872" width="12.5546875" customWidth="1"/>
    <col min="15873" max="15873" width="17.5546875" bestFit="1" customWidth="1"/>
    <col min="15874" max="15875" width="18.109375" bestFit="1" customWidth="1"/>
    <col min="15876" max="15876" width="12.88671875" bestFit="1" customWidth="1"/>
    <col min="15877" max="15878" width="16.5546875" bestFit="1" customWidth="1"/>
    <col min="15879" max="15880" width="13.109375" bestFit="1" customWidth="1"/>
    <col min="15881" max="15881" width="15.5546875" bestFit="1" customWidth="1"/>
    <col min="15882" max="15882" width="13.6640625" bestFit="1" customWidth="1"/>
    <col min="15883" max="15885" width="12.33203125" bestFit="1" customWidth="1"/>
    <col min="15886" max="15886" width="17.5546875" bestFit="1" customWidth="1"/>
    <col min="15887" max="15887" width="12.33203125" bestFit="1" customWidth="1"/>
    <col min="15888" max="15888" width="13.44140625" bestFit="1" customWidth="1"/>
    <col min="16123" max="16123" width="33.6640625" customWidth="1"/>
    <col min="16124" max="16124" width="16" customWidth="1"/>
    <col min="16125" max="16126" width="15" bestFit="1" customWidth="1"/>
    <col min="16127" max="16127" width="16.5546875" bestFit="1" customWidth="1"/>
    <col min="16128" max="16128" width="12.5546875" customWidth="1"/>
    <col min="16129" max="16129" width="17.5546875" bestFit="1" customWidth="1"/>
    <col min="16130" max="16131" width="18.109375" bestFit="1" customWidth="1"/>
    <col min="16132" max="16132" width="12.88671875" bestFit="1" customWidth="1"/>
    <col min="16133" max="16134" width="16.5546875" bestFit="1" customWidth="1"/>
    <col min="16135" max="16136" width="13.109375" bestFit="1" customWidth="1"/>
    <col min="16137" max="16137" width="15.5546875" bestFit="1" customWidth="1"/>
    <col min="16138" max="16138" width="13.6640625" bestFit="1" customWidth="1"/>
    <col min="16139" max="16141" width="12.33203125" bestFit="1" customWidth="1"/>
    <col min="16142" max="16142" width="17.5546875" bestFit="1" customWidth="1"/>
    <col min="16143" max="16143" width="12.33203125" bestFit="1" customWidth="1"/>
    <col min="16144" max="16144" width="13.44140625" bestFit="1" customWidth="1"/>
  </cols>
  <sheetData>
    <row r="1" spans="1:15" ht="14.4">
      <c r="A1" s="600" t="s">
        <v>807</v>
      </c>
      <c r="B1" s="600"/>
      <c r="C1" s="600"/>
      <c r="D1" s="600"/>
      <c r="E1" s="600"/>
      <c r="F1" s="600"/>
      <c r="G1" s="600"/>
      <c r="H1" s="600"/>
      <c r="I1" s="600"/>
      <c r="J1" s="600"/>
      <c r="K1" s="600"/>
      <c r="L1" s="600"/>
      <c r="M1" s="600"/>
      <c r="N1" s="600"/>
      <c r="O1" s="600"/>
    </row>
    <row r="2" spans="1:15" s="5" customFormat="1" ht="20.399999999999999">
      <c r="A2" s="601" t="s">
        <v>808</v>
      </c>
      <c r="B2" s="3" t="s">
        <v>809</v>
      </c>
      <c r="C2" s="601" t="s">
        <v>810</v>
      </c>
      <c r="D2" s="601"/>
      <c r="E2" s="3" t="s">
        <v>809</v>
      </c>
      <c r="F2" s="4" t="s">
        <v>811</v>
      </c>
      <c r="G2" s="602" t="s">
        <v>812</v>
      </c>
      <c r="H2" s="603"/>
      <c r="I2" s="603"/>
      <c r="J2" s="603"/>
      <c r="K2" s="603"/>
      <c r="L2" s="604"/>
      <c r="M2" s="605" t="s">
        <v>813</v>
      </c>
      <c r="N2" s="606"/>
      <c r="O2" s="607" t="s">
        <v>66</v>
      </c>
    </row>
    <row r="3" spans="1:15" s="5" customFormat="1" ht="31.8">
      <c r="A3" s="601"/>
      <c r="B3" s="6">
        <v>45291</v>
      </c>
      <c r="C3" s="3" t="s">
        <v>814</v>
      </c>
      <c r="D3" s="3" t="s">
        <v>815</v>
      </c>
      <c r="E3" s="6">
        <v>44926</v>
      </c>
      <c r="F3" s="4" t="s">
        <v>816</v>
      </c>
      <c r="G3" s="7" t="s">
        <v>817</v>
      </c>
      <c r="H3" s="8" t="s">
        <v>818</v>
      </c>
      <c r="I3" s="8" t="s">
        <v>819</v>
      </c>
      <c r="J3" s="8" t="s">
        <v>820</v>
      </c>
      <c r="K3" s="8" t="s">
        <v>821</v>
      </c>
      <c r="L3" s="8" t="s">
        <v>822</v>
      </c>
      <c r="M3" s="9" t="s">
        <v>823</v>
      </c>
      <c r="N3" s="9" t="s">
        <v>824</v>
      </c>
      <c r="O3" s="607"/>
    </row>
    <row r="4" spans="1:15" s="141" customFormat="1" ht="12.75" customHeight="1">
      <c r="A4" s="140" t="s">
        <v>10</v>
      </c>
      <c r="B4" s="127">
        <v>0</v>
      </c>
      <c r="C4" s="128">
        <v>0</v>
      </c>
      <c r="D4" s="128">
        <v>0</v>
      </c>
      <c r="E4" s="128"/>
      <c r="F4" s="128">
        <f>+B4+C4-D4-E4</f>
        <v>0</v>
      </c>
      <c r="G4" s="128">
        <v>0</v>
      </c>
      <c r="H4" s="128">
        <v>0</v>
      </c>
      <c r="I4" s="128"/>
      <c r="J4" s="128">
        <v>0</v>
      </c>
      <c r="K4" s="128"/>
      <c r="L4" s="128">
        <v>0</v>
      </c>
      <c r="M4" s="128">
        <v>0</v>
      </c>
      <c r="N4" s="128">
        <v>0</v>
      </c>
      <c r="O4" s="128">
        <f t="shared" ref="O4:O67" si="0">SUM(F4:N4)</f>
        <v>0</v>
      </c>
    </row>
    <row r="5" spans="1:15" s="141" customFormat="1" ht="12.75" customHeight="1">
      <c r="A5" s="140" t="s">
        <v>133</v>
      </c>
      <c r="B5" s="127">
        <f>+SUMIF(CLASIFICACION!D:D,'CA EF'!A5,CLASIFICACION!G:G)</f>
        <v>0</v>
      </c>
      <c r="C5" s="128">
        <v>0</v>
      </c>
      <c r="D5" s="128">
        <v>0</v>
      </c>
      <c r="E5" s="127">
        <f>+SUMIF(CLASIFICACION!G:G,'CA EF'!A5,CLASIFICACION!I:I)</f>
        <v>0</v>
      </c>
      <c r="F5" s="128">
        <f t="shared" ref="F5:F17" si="1">+B5+C5-D5-E5</f>
        <v>0</v>
      </c>
      <c r="G5" s="128">
        <f>-F5</f>
        <v>0</v>
      </c>
      <c r="H5" s="128">
        <v>0</v>
      </c>
      <c r="I5" s="128"/>
      <c r="J5" s="128">
        <v>0</v>
      </c>
      <c r="K5" s="128"/>
      <c r="L5" s="128">
        <v>0</v>
      </c>
      <c r="M5" s="128">
        <v>0</v>
      </c>
      <c r="N5" s="128">
        <v>0</v>
      </c>
      <c r="O5" s="128">
        <f t="shared" si="0"/>
        <v>0</v>
      </c>
    </row>
    <row r="6" spans="1:15" s="141" customFormat="1" ht="12.75" customHeight="1">
      <c r="A6" s="140" t="s">
        <v>135</v>
      </c>
      <c r="B6" s="127">
        <f>+SUMIF(CLASIFICACION!D:D,'CA EF'!A6,CLASIFICACION!G:G)</f>
        <v>0</v>
      </c>
      <c r="C6" s="128"/>
      <c r="D6" s="128"/>
      <c r="E6" s="127">
        <f>+SUMIF(CLASIFICACION!G:G,'CA EF'!A6,CLASIFICACION!I:I)</f>
        <v>0</v>
      </c>
      <c r="F6" s="128">
        <f t="shared" si="1"/>
        <v>0</v>
      </c>
      <c r="G6" s="128"/>
      <c r="H6" s="128"/>
      <c r="I6" s="128"/>
      <c r="J6" s="128"/>
      <c r="K6" s="128"/>
      <c r="L6" s="128"/>
      <c r="M6" s="128"/>
      <c r="N6" s="128"/>
      <c r="O6" s="128">
        <f t="shared" si="0"/>
        <v>0</v>
      </c>
    </row>
    <row r="7" spans="1:15" s="141" customFormat="1" ht="12.75" customHeight="1">
      <c r="A7" s="140" t="s">
        <v>825</v>
      </c>
      <c r="B7" s="127">
        <f>+SUMIF(CLASIFICACION!D:D,'CA EF'!A7,CLASIFICACION!G:G)</f>
        <v>0</v>
      </c>
      <c r="C7" s="128"/>
      <c r="D7" s="128"/>
      <c r="E7" s="127">
        <f>+SUMIF(CLASIFICACION!G:G,'CA EF'!A7,CLASIFICACION!I:I)</f>
        <v>0</v>
      </c>
      <c r="F7" s="128">
        <f t="shared" si="1"/>
        <v>0</v>
      </c>
      <c r="G7" s="128">
        <f>-F7</f>
        <v>0</v>
      </c>
      <c r="H7" s="128"/>
      <c r="I7" s="128"/>
      <c r="J7" s="128"/>
      <c r="K7" s="128"/>
      <c r="L7" s="128"/>
      <c r="M7" s="128"/>
      <c r="N7" s="128"/>
      <c r="O7" s="128">
        <f t="shared" si="0"/>
        <v>0</v>
      </c>
    </row>
    <row r="8" spans="1:15" s="141" customFormat="1" ht="12.75" customHeight="1">
      <c r="A8" s="140" t="s">
        <v>826</v>
      </c>
      <c r="B8" s="127">
        <f>+SUMIF(CLASIFICACION!D:D,'CA EF'!A8,CLASIFICACION!G:G)</f>
        <v>0</v>
      </c>
      <c r="C8" s="128"/>
      <c r="D8" s="128"/>
      <c r="E8" s="127">
        <f>+SUMIF(CLASIFICACION!G:G,'CA EF'!A8,CLASIFICACION!I:I)</f>
        <v>0</v>
      </c>
      <c r="F8" s="128">
        <f t="shared" si="1"/>
        <v>0</v>
      </c>
      <c r="G8" s="128">
        <f>-F8</f>
        <v>0</v>
      </c>
      <c r="H8" s="128"/>
      <c r="I8" s="128"/>
      <c r="J8" s="128"/>
      <c r="K8" s="128"/>
      <c r="L8" s="128"/>
      <c r="M8" s="128"/>
      <c r="N8" s="128"/>
      <c r="O8" s="128">
        <f t="shared" si="0"/>
        <v>0</v>
      </c>
    </row>
    <row r="9" spans="1:15" s="141" customFormat="1" ht="12.75" customHeight="1">
      <c r="A9" s="140" t="s">
        <v>137</v>
      </c>
      <c r="B9" s="127">
        <f>+SUMIF(CLASIFICACION!D:D,'CA EF'!A9,CLASIFICACION!G:G)</f>
        <v>3333.36</v>
      </c>
      <c r="C9" s="128"/>
      <c r="D9" s="128"/>
      <c r="E9" s="127">
        <f>+SUMIF(CLASIFICACION!G:G,'CA EF'!A9,CLASIFICACION!I:I)</f>
        <v>0</v>
      </c>
      <c r="F9" s="128">
        <f t="shared" si="1"/>
        <v>3333.36</v>
      </c>
      <c r="G9" s="128">
        <v>0</v>
      </c>
      <c r="H9" s="128"/>
      <c r="I9" s="128"/>
      <c r="J9" s="128"/>
      <c r="K9" s="128"/>
      <c r="L9" s="128">
        <f>-F9</f>
        <v>-3333.36</v>
      </c>
      <c r="M9" s="128"/>
      <c r="N9" s="128"/>
      <c r="O9" s="128">
        <f t="shared" si="0"/>
        <v>0</v>
      </c>
    </row>
    <row r="10" spans="1:15" s="141" customFormat="1" ht="12.75" customHeight="1">
      <c r="A10" s="140" t="s">
        <v>139</v>
      </c>
      <c r="B10" s="127">
        <f>+SUMIF(CLASIFICACION!D:D,'CA EF'!A10,CLASIFICACION!G:G)</f>
        <v>80</v>
      </c>
      <c r="C10" s="128"/>
      <c r="D10" s="128"/>
      <c r="E10" s="127">
        <f>+SUMIF(CLASIFICACION!G:G,'CA EF'!A10,CLASIFICACION!I:I)</f>
        <v>0</v>
      </c>
      <c r="F10" s="128">
        <f t="shared" si="1"/>
        <v>80</v>
      </c>
      <c r="G10" s="128">
        <v>0</v>
      </c>
      <c r="H10" s="128"/>
      <c r="I10" s="128"/>
      <c r="J10" s="128"/>
      <c r="K10" s="128"/>
      <c r="L10" s="128">
        <f>-F10</f>
        <v>-80</v>
      </c>
      <c r="M10" s="128"/>
      <c r="N10" s="128"/>
      <c r="O10" s="128">
        <f t="shared" si="0"/>
        <v>0</v>
      </c>
    </row>
    <row r="11" spans="1:15" s="141" customFormat="1" ht="12.75" customHeight="1">
      <c r="A11" s="140" t="s">
        <v>141</v>
      </c>
      <c r="B11" s="127">
        <f>+SUMIF(CLASIFICACION!D:D,'CA EF'!A11,CLASIFICACION!G:G)</f>
        <v>2277.79</v>
      </c>
      <c r="C11" s="128"/>
      <c r="D11" s="128"/>
      <c r="E11" s="127">
        <f>+SUMIF(CLASIFICACION!G:G,'CA EF'!A11,CLASIFICACION!I:I)</f>
        <v>0</v>
      </c>
      <c r="F11" s="128">
        <f t="shared" si="1"/>
        <v>2277.79</v>
      </c>
      <c r="G11" s="128">
        <v>0</v>
      </c>
      <c r="H11" s="128"/>
      <c r="I11" s="128"/>
      <c r="J11" s="128"/>
      <c r="K11" s="128"/>
      <c r="L11" s="128">
        <f>-F11</f>
        <v>-2277.79</v>
      </c>
      <c r="M11" s="128"/>
      <c r="N11" s="128"/>
      <c r="O11" s="128">
        <f t="shared" si="0"/>
        <v>0</v>
      </c>
    </row>
    <row r="12" spans="1:15" s="141" customFormat="1" ht="12.75" customHeight="1">
      <c r="A12" s="140" t="s">
        <v>143</v>
      </c>
      <c r="B12" s="127">
        <f>+SUMIF(CLASIFICACION!D:D,'CA EF'!A12,CLASIFICACION!G:G)</f>
        <v>0</v>
      </c>
      <c r="C12" s="128">
        <v>0</v>
      </c>
      <c r="D12" s="128">
        <v>0</v>
      </c>
      <c r="E12" s="127">
        <f>+SUMIF(CLASIFICACION!G:G,'CA EF'!A12,CLASIFICACION!I:I)</f>
        <v>0</v>
      </c>
      <c r="F12" s="128">
        <f t="shared" si="1"/>
        <v>0</v>
      </c>
      <c r="G12" s="128">
        <v>0</v>
      </c>
      <c r="H12" s="128">
        <v>0</v>
      </c>
      <c r="I12" s="128"/>
      <c r="J12" s="128">
        <v>0</v>
      </c>
      <c r="K12" s="128"/>
      <c r="L12" s="128">
        <v>0</v>
      </c>
      <c r="M12" s="128">
        <v>0</v>
      </c>
      <c r="N12" s="128">
        <v>0</v>
      </c>
      <c r="O12" s="128">
        <f t="shared" si="0"/>
        <v>0</v>
      </c>
    </row>
    <row r="13" spans="1:15" s="141" customFormat="1" ht="12.75" customHeight="1">
      <c r="A13" s="140" t="s">
        <v>145</v>
      </c>
      <c r="B13" s="127">
        <f>+SUMIF(CLASIFICACION!D:D,'CA EF'!A13,CLASIFICACION!G:G)</f>
        <v>0</v>
      </c>
      <c r="C13" s="128">
        <v>0</v>
      </c>
      <c r="D13" s="128">
        <v>0</v>
      </c>
      <c r="E13" s="127">
        <f>+SUMIF(CLASIFICACION!G:G,'CA EF'!A13,CLASIFICACION!I:I)</f>
        <v>0</v>
      </c>
      <c r="F13" s="128">
        <f t="shared" si="1"/>
        <v>0</v>
      </c>
      <c r="G13" s="128">
        <v>0</v>
      </c>
      <c r="H13" s="128">
        <v>0</v>
      </c>
      <c r="I13" s="128"/>
      <c r="J13" s="128">
        <v>0</v>
      </c>
      <c r="K13" s="128"/>
      <c r="L13" s="128">
        <v>0</v>
      </c>
      <c r="M13" s="128">
        <v>0</v>
      </c>
      <c r="N13" s="128">
        <v>0</v>
      </c>
      <c r="O13" s="128">
        <f t="shared" si="0"/>
        <v>0</v>
      </c>
    </row>
    <row r="14" spans="1:15" s="141" customFormat="1" ht="12.75" customHeight="1">
      <c r="A14" s="140" t="s">
        <v>147</v>
      </c>
      <c r="B14" s="127">
        <f>+SUMIF(CLASIFICACION!D:D,'CA EF'!A14,CLASIFICACION!G:G)</f>
        <v>0</v>
      </c>
      <c r="C14" s="128">
        <v>0</v>
      </c>
      <c r="D14" s="128">
        <v>0</v>
      </c>
      <c r="E14" s="127">
        <f>+SUMIF(CLASIFICACION!G:G,'CA EF'!A14,CLASIFICACION!I:I)</f>
        <v>0</v>
      </c>
      <c r="F14" s="128">
        <f t="shared" si="1"/>
        <v>0</v>
      </c>
      <c r="G14" s="128">
        <v>0</v>
      </c>
      <c r="H14" s="128">
        <v>0</v>
      </c>
      <c r="I14" s="128"/>
      <c r="J14" s="128">
        <v>0</v>
      </c>
      <c r="K14" s="128"/>
      <c r="L14" s="128">
        <v>0</v>
      </c>
      <c r="M14" s="128">
        <v>0</v>
      </c>
      <c r="N14" s="128">
        <v>0</v>
      </c>
      <c r="O14" s="128">
        <f t="shared" si="0"/>
        <v>0</v>
      </c>
    </row>
    <row r="15" spans="1:15" s="141" customFormat="1" ht="12.75" customHeight="1">
      <c r="A15" s="140" t="s">
        <v>149</v>
      </c>
      <c r="B15" s="127">
        <f>+SUMIF(CLASIFICACION!D:D,'CA EF'!A15,CLASIFICACION!G:G)</f>
        <v>0</v>
      </c>
      <c r="C15" s="128">
        <v>0</v>
      </c>
      <c r="D15" s="128">
        <v>0</v>
      </c>
      <c r="E15" s="127">
        <f>+SUMIF(CLASIFICACION!G:G,'CA EF'!A15,CLASIFICACION!I:I)</f>
        <v>0</v>
      </c>
      <c r="F15" s="128">
        <f t="shared" si="1"/>
        <v>0</v>
      </c>
      <c r="G15" s="128">
        <v>0</v>
      </c>
      <c r="H15" s="128">
        <v>0</v>
      </c>
      <c r="I15" s="128"/>
      <c r="J15" s="128">
        <v>0</v>
      </c>
      <c r="K15" s="128"/>
      <c r="L15" s="128">
        <v>0</v>
      </c>
      <c r="M15" s="128">
        <v>0</v>
      </c>
      <c r="N15" s="128">
        <v>0</v>
      </c>
      <c r="O15" s="128">
        <f t="shared" si="0"/>
        <v>0</v>
      </c>
    </row>
    <row r="16" spans="1:15" s="141" customFormat="1" ht="12.75" customHeight="1">
      <c r="A16" s="140" t="s">
        <v>224</v>
      </c>
      <c r="B16" s="127">
        <f>+SUMIF(CLASIFICACION!D:D,'CA EF'!A16,CLASIFICACION!G:G)</f>
        <v>120570.87</v>
      </c>
      <c r="C16" s="128"/>
      <c r="D16" s="128"/>
      <c r="E16" s="127"/>
      <c r="F16" s="128">
        <f t="shared" si="1"/>
        <v>120570.87</v>
      </c>
      <c r="G16" s="128"/>
      <c r="H16" s="128"/>
      <c r="I16" s="128"/>
      <c r="J16" s="128"/>
      <c r="K16" s="128"/>
      <c r="L16" s="128"/>
      <c r="M16" s="128"/>
      <c r="N16" s="128"/>
      <c r="O16" s="128">
        <f t="shared" si="0"/>
        <v>120570.87</v>
      </c>
    </row>
    <row r="17" spans="1:15" s="141" customFormat="1" ht="12.75" customHeight="1">
      <c r="A17" s="140" t="s">
        <v>12</v>
      </c>
      <c r="B17" s="127">
        <f>+SUMIF(CLASIFICACION!D:D,'CA EF'!A17,CLASIFICACION!G:G)</f>
        <v>0</v>
      </c>
      <c r="C17" s="128">
        <v>0</v>
      </c>
      <c r="D17" s="128">
        <v>0</v>
      </c>
      <c r="E17" s="127">
        <f>+SUMIF(CLASIFICACION!G:G,'CA EF'!A17,CLASIFICACION!I:I)</f>
        <v>0</v>
      </c>
      <c r="F17" s="128">
        <f t="shared" si="1"/>
        <v>0</v>
      </c>
      <c r="G17" s="128">
        <f>-F17</f>
        <v>0</v>
      </c>
      <c r="H17" s="128">
        <v>0</v>
      </c>
      <c r="I17" s="128"/>
      <c r="J17" s="128">
        <v>0</v>
      </c>
      <c r="K17" s="128"/>
      <c r="L17" s="128">
        <v>0</v>
      </c>
      <c r="M17" s="128">
        <v>0</v>
      </c>
      <c r="N17" s="128">
        <v>0</v>
      </c>
      <c r="O17" s="128">
        <f t="shared" si="0"/>
        <v>0</v>
      </c>
    </row>
    <row r="18" spans="1:15" s="141" customFormat="1" ht="12.75" customHeight="1">
      <c r="A18" s="140" t="s">
        <v>14</v>
      </c>
      <c r="B18" s="127">
        <f>+SUMIF(CLASIFICACION!D:D,'CA EF'!A18,CLASIFICACION!G:G)</f>
        <v>0</v>
      </c>
      <c r="C18" s="128">
        <v>0</v>
      </c>
      <c r="D18" s="128">
        <v>0</v>
      </c>
      <c r="E18" s="127">
        <f>+SUMIF(CLASIFICACION!G:G,'CA EF'!A18,CLASIFICACION!I:I)</f>
        <v>0</v>
      </c>
      <c r="F18" s="128">
        <f t="shared" ref="F18:F112" si="2">+B18+C18-D18-E18</f>
        <v>0</v>
      </c>
      <c r="G18" s="128">
        <v>0</v>
      </c>
      <c r="H18" s="128">
        <v>0</v>
      </c>
      <c r="I18" s="128"/>
      <c r="J18" s="128">
        <v>0</v>
      </c>
      <c r="K18" s="128"/>
      <c r="L18" s="128">
        <v>0</v>
      </c>
      <c r="M18" s="128">
        <v>0</v>
      </c>
      <c r="N18" s="128">
        <v>0</v>
      </c>
      <c r="O18" s="128">
        <f t="shared" si="0"/>
        <v>0</v>
      </c>
    </row>
    <row r="19" spans="1:15" s="141" customFormat="1" ht="12.75" customHeight="1">
      <c r="A19" s="140" t="s">
        <v>16</v>
      </c>
      <c r="B19" s="127">
        <f>+SUMIF(CLASIFICACION!D:D,'CA EF'!A19,CLASIFICACION!G:G)</f>
        <v>0</v>
      </c>
      <c r="C19" s="128">
        <v>0</v>
      </c>
      <c r="D19" s="128">
        <v>0</v>
      </c>
      <c r="E19" s="127">
        <f>+SUMIF(CLASIFICACION!G:G,'CA EF'!A19,CLASIFICACION!I:I)</f>
        <v>0</v>
      </c>
      <c r="F19" s="128">
        <f t="shared" si="2"/>
        <v>0</v>
      </c>
      <c r="G19" s="128">
        <v>0</v>
      </c>
      <c r="H19" s="128">
        <v>0</v>
      </c>
      <c r="I19" s="128"/>
      <c r="J19" s="128">
        <v>0</v>
      </c>
      <c r="K19" s="128"/>
      <c r="L19" s="128">
        <v>0</v>
      </c>
      <c r="M19" s="128">
        <v>0</v>
      </c>
      <c r="N19" s="128">
        <v>0</v>
      </c>
      <c r="O19" s="128">
        <f t="shared" si="0"/>
        <v>0</v>
      </c>
    </row>
    <row r="20" spans="1:15" s="141" customFormat="1" ht="12.75" customHeight="1">
      <c r="A20" s="140" t="s">
        <v>827</v>
      </c>
      <c r="B20" s="127">
        <f>+SUMIF(CLASIFICACION!D:D,'CA EF'!A20,CLASIFICACION!G:G)</f>
        <v>0</v>
      </c>
      <c r="C20" s="128">
        <v>0</v>
      </c>
      <c r="D20" s="128">
        <v>0</v>
      </c>
      <c r="E20" s="127">
        <f>+SUMIF(CLASIFICACION!D:D,'CA EF'!A20,CLASIFICACION!I:I)</f>
        <v>0</v>
      </c>
      <c r="F20" s="128">
        <f t="shared" si="2"/>
        <v>0</v>
      </c>
      <c r="G20" s="128">
        <f t="shared" ref="G20:G117" si="3">-F20</f>
        <v>0</v>
      </c>
      <c r="H20" s="128">
        <v>0</v>
      </c>
      <c r="I20" s="128"/>
      <c r="J20" s="128">
        <v>0</v>
      </c>
      <c r="K20" s="128"/>
      <c r="L20" s="128">
        <v>0</v>
      </c>
      <c r="M20" s="128">
        <v>0</v>
      </c>
      <c r="N20" s="128">
        <v>0</v>
      </c>
      <c r="O20" s="128">
        <f t="shared" si="0"/>
        <v>0</v>
      </c>
    </row>
    <row r="21" spans="1:15" s="141" customFormat="1" ht="12.75" customHeight="1">
      <c r="A21" s="140" t="s">
        <v>828</v>
      </c>
      <c r="B21" s="127">
        <f>+SUMIF(CLASIFICACION!D:D,'CA EF'!A21,CLASIFICACION!G:G)</f>
        <v>0</v>
      </c>
      <c r="C21" s="128"/>
      <c r="D21" s="128"/>
      <c r="E21" s="127">
        <f>+SUMIF(CLASIFICACION!D:D,'CA EF'!A21,CLASIFICACION!I:I)</f>
        <v>0</v>
      </c>
      <c r="F21" s="128">
        <f t="shared" si="2"/>
        <v>0</v>
      </c>
      <c r="G21" s="128">
        <f t="shared" si="3"/>
        <v>0</v>
      </c>
      <c r="H21" s="128">
        <v>0</v>
      </c>
      <c r="I21" s="128"/>
      <c r="J21" s="128">
        <v>0</v>
      </c>
      <c r="K21" s="128"/>
      <c r="L21" s="128">
        <v>0</v>
      </c>
      <c r="M21" s="128">
        <v>0</v>
      </c>
      <c r="N21" s="128">
        <v>0</v>
      </c>
      <c r="O21" s="128">
        <f t="shared" si="0"/>
        <v>0</v>
      </c>
    </row>
    <row r="22" spans="1:15" s="141" customFormat="1" ht="12.75" customHeight="1">
      <c r="A22" s="140" t="s">
        <v>829</v>
      </c>
      <c r="B22" s="127">
        <f>+SUMIF(CLASIFICACION!D:D,'CA EF'!A22,CLASIFICACION!G:G)</f>
        <v>0</v>
      </c>
      <c r="C22" s="128">
        <v>0</v>
      </c>
      <c r="D22" s="128">
        <v>0</v>
      </c>
      <c r="E22" s="127">
        <f>+SUMIF(CLASIFICACION!D:D,'CA EF'!A22,CLASIFICACION!I:I)</f>
        <v>0</v>
      </c>
      <c r="F22" s="128">
        <f t="shared" si="2"/>
        <v>0</v>
      </c>
      <c r="G22" s="128">
        <f t="shared" si="3"/>
        <v>0</v>
      </c>
      <c r="H22" s="128">
        <v>0</v>
      </c>
      <c r="I22" s="128"/>
      <c r="J22" s="128">
        <v>0</v>
      </c>
      <c r="K22" s="128"/>
      <c r="L22" s="128">
        <v>0</v>
      </c>
      <c r="M22" s="128">
        <v>0</v>
      </c>
      <c r="N22" s="128">
        <v>0</v>
      </c>
      <c r="O22" s="128">
        <f t="shared" si="0"/>
        <v>0</v>
      </c>
    </row>
    <row r="23" spans="1:15" s="141" customFormat="1" ht="12.75" customHeight="1">
      <c r="A23" s="140" t="s">
        <v>830</v>
      </c>
      <c r="B23" s="127">
        <f>+SUMIF(CLASIFICACION!D:D,'CA EF'!A23,CLASIFICACION!G:G)</f>
        <v>0</v>
      </c>
      <c r="C23" s="128">
        <v>0</v>
      </c>
      <c r="D23" s="128">
        <v>0</v>
      </c>
      <c r="E23" s="127">
        <f>+SUMIF(CLASIFICACION!D:D,'CA EF'!A23,CLASIFICACION!I:I)</f>
        <v>0</v>
      </c>
      <c r="F23" s="128">
        <f t="shared" si="2"/>
        <v>0</v>
      </c>
      <c r="G23" s="128">
        <f t="shared" si="3"/>
        <v>0</v>
      </c>
      <c r="H23" s="128">
        <v>0</v>
      </c>
      <c r="I23" s="128"/>
      <c r="J23" s="128">
        <v>0</v>
      </c>
      <c r="K23" s="128"/>
      <c r="L23" s="128">
        <v>0</v>
      </c>
      <c r="M23" s="128">
        <v>0</v>
      </c>
      <c r="N23" s="128">
        <v>0</v>
      </c>
      <c r="O23" s="128">
        <f t="shared" si="0"/>
        <v>0</v>
      </c>
    </row>
    <row r="24" spans="1:15" s="141" customFormat="1" ht="12.75" customHeight="1">
      <c r="A24" s="140" t="s">
        <v>831</v>
      </c>
      <c r="B24" s="127">
        <f>+SUMIF(CLASIFICACION!D:D,'CA EF'!A24,CLASIFICACION!G:G)</f>
        <v>0</v>
      </c>
      <c r="C24" s="128">
        <v>0</v>
      </c>
      <c r="D24" s="128">
        <v>0</v>
      </c>
      <c r="E24" s="127">
        <f>+SUMIF(CLASIFICACION!D:D,'CA EF'!A24,CLASIFICACION!I:I)</f>
        <v>0</v>
      </c>
      <c r="F24" s="128">
        <f t="shared" si="2"/>
        <v>0</v>
      </c>
      <c r="G24" s="128">
        <f t="shared" si="3"/>
        <v>0</v>
      </c>
      <c r="H24" s="128">
        <v>0</v>
      </c>
      <c r="I24" s="128"/>
      <c r="J24" s="128">
        <v>0</v>
      </c>
      <c r="K24" s="128"/>
      <c r="L24" s="128">
        <v>0</v>
      </c>
      <c r="M24" s="128">
        <v>0</v>
      </c>
      <c r="N24" s="128">
        <v>0</v>
      </c>
      <c r="O24" s="128">
        <f t="shared" si="0"/>
        <v>0</v>
      </c>
    </row>
    <row r="25" spans="1:15" s="141" customFormat="1" ht="12.75" customHeight="1">
      <c r="A25" s="140" t="s">
        <v>832</v>
      </c>
      <c r="B25" s="127">
        <f>+SUMIF(CLASIFICACION!D:D,'CA EF'!A25,CLASIFICACION!G:G)</f>
        <v>0</v>
      </c>
      <c r="C25" s="128">
        <v>0</v>
      </c>
      <c r="D25" s="128">
        <v>0</v>
      </c>
      <c r="E25" s="127">
        <f>+SUMIF(CLASIFICACION!D:D,'CA EF'!A25,CLASIFICACION!I:I)</f>
        <v>0</v>
      </c>
      <c r="F25" s="128">
        <f t="shared" si="2"/>
        <v>0</v>
      </c>
      <c r="G25" s="128">
        <f t="shared" si="3"/>
        <v>0</v>
      </c>
      <c r="H25" s="128">
        <v>0</v>
      </c>
      <c r="I25" s="128"/>
      <c r="J25" s="128">
        <v>0</v>
      </c>
      <c r="K25" s="128"/>
      <c r="L25" s="128">
        <v>0</v>
      </c>
      <c r="M25" s="128">
        <v>0</v>
      </c>
      <c r="N25" s="128">
        <v>0</v>
      </c>
      <c r="O25" s="128">
        <f t="shared" si="0"/>
        <v>0</v>
      </c>
    </row>
    <row r="26" spans="1:15" s="141" customFormat="1" ht="12.75" customHeight="1">
      <c r="A26" s="140" t="s">
        <v>833</v>
      </c>
      <c r="B26" s="127">
        <f>+SUMIF(CLASIFICACION!D:D,'CA EF'!A26,CLASIFICACION!G:G)</f>
        <v>0</v>
      </c>
      <c r="C26" s="128">
        <v>0</v>
      </c>
      <c r="D26" s="128">
        <v>0</v>
      </c>
      <c r="E26" s="127">
        <f>+SUMIF(CLASIFICACION!D:D,'CA EF'!A26,CLASIFICACION!I:I)</f>
        <v>0</v>
      </c>
      <c r="F26" s="128">
        <f t="shared" si="2"/>
        <v>0</v>
      </c>
      <c r="G26" s="128">
        <f t="shared" si="3"/>
        <v>0</v>
      </c>
      <c r="H26" s="128">
        <v>0</v>
      </c>
      <c r="I26" s="128"/>
      <c r="J26" s="128">
        <v>0</v>
      </c>
      <c r="K26" s="128"/>
      <c r="L26" s="128">
        <v>0</v>
      </c>
      <c r="M26" s="128">
        <v>0</v>
      </c>
      <c r="N26" s="128">
        <v>0</v>
      </c>
      <c r="O26" s="128">
        <f t="shared" si="0"/>
        <v>0</v>
      </c>
    </row>
    <row r="27" spans="1:15" s="141" customFormat="1" ht="12.75" customHeight="1">
      <c r="A27" s="140" t="s">
        <v>834</v>
      </c>
      <c r="B27" s="127">
        <f>+SUMIF(CLASIFICACION!D:D,'CA EF'!A27,CLASIFICACION!G:G)</f>
        <v>0</v>
      </c>
      <c r="C27" s="128">
        <v>0</v>
      </c>
      <c r="D27" s="128">
        <v>0</v>
      </c>
      <c r="E27" s="127">
        <f>+SUMIF(CLASIFICACION!D:D,'CA EF'!A27,CLASIFICACION!I:I)</f>
        <v>0</v>
      </c>
      <c r="F27" s="128">
        <f t="shared" si="2"/>
        <v>0</v>
      </c>
      <c r="G27" s="128">
        <f t="shared" si="3"/>
        <v>0</v>
      </c>
      <c r="H27" s="128">
        <v>0</v>
      </c>
      <c r="I27" s="128"/>
      <c r="J27" s="128">
        <v>0</v>
      </c>
      <c r="K27" s="128"/>
      <c r="L27" s="128">
        <v>0</v>
      </c>
      <c r="M27" s="128">
        <v>0</v>
      </c>
      <c r="N27" s="128">
        <v>0</v>
      </c>
      <c r="O27" s="128">
        <f t="shared" si="0"/>
        <v>0</v>
      </c>
    </row>
    <row r="28" spans="1:15" s="141" customFormat="1" ht="12.75" customHeight="1">
      <c r="A28" s="140" t="s">
        <v>835</v>
      </c>
      <c r="B28" s="127">
        <f>+SUMIF(CLASIFICACION!D:D,'CA EF'!A28,CLASIFICACION!G:G)</f>
        <v>0</v>
      </c>
      <c r="C28" s="128">
        <v>0</v>
      </c>
      <c r="D28" s="128">
        <v>0</v>
      </c>
      <c r="E28" s="127">
        <f>+SUMIF(CLASIFICACION!D:D,'CA EF'!A28,CLASIFICACION!I:I)</f>
        <v>0</v>
      </c>
      <c r="F28" s="128">
        <f t="shared" si="2"/>
        <v>0</v>
      </c>
      <c r="G28" s="128">
        <f t="shared" si="3"/>
        <v>0</v>
      </c>
      <c r="H28" s="128">
        <v>0</v>
      </c>
      <c r="I28" s="128"/>
      <c r="J28" s="128">
        <v>0</v>
      </c>
      <c r="K28" s="128"/>
      <c r="L28" s="128">
        <v>0</v>
      </c>
      <c r="M28" s="128">
        <v>0</v>
      </c>
      <c r="N28" s="128">
        <v>0</v>
      </c>
      <c r="O28" s="128">
        <f t="shared" si="0"/>
        <v>0</v>
      </c>
    </row>
    <row r="29" spans="1:15" s="141" customFormat="1" ht="12.75" customHeight="1">
      <c r="A29" s="140" t="s">
        <v>836</v>
      </c>
      <c r="B29" s="127">
        <f>+SUMIF(CLASIFICACION!D:D,'CA EF'!A29,CLASIFICACION!G:G)</f>
        <v>0</v>
      </c>
      <c r="C29" s="128">
        <v>0</v>
      </c>
      <c r="D29" s="128">
        <v>0</v>
      </c>
      <c r="E29" s="127">
        <f>+SUMIF(CLASIFICACION!D:D,'CA EF'!A29,CLASIFICACION!I:I)</f>
        <v>0</v>
      </c>
      <c r="F29" s="128">
        <f t="shared" si="2"/>
        <v>0</v>
      </c>
      <c r="G29" s="128">
        <f t="shared" si="3"/>
        <v>0</v>
      </c>
      <c r="H29" s="128">
        <v>0</v>
      </c>
      <c r="I29" s="128"/>
      <c r="J29" s="128">
        <v>0</v>
      </c>
      <c r="K29" s="128"/>
      <c r="L29" s="128">
        <v>0</v>
      </c>
      <c r="M29" s="128">
        <v>0</v>
      </c>
      <c r="N29" s="128">
        <v>0</v>
      </c>
      <c r="O29" s="128">
        <f t="shared" si="0"/>
        <v>0</v>
      </c>
    </row>
    <row r="30" spans="1:15" s="141" customFormat="1" ht="12.75" customHeight="1">
      <c r="A30" s="140" t="s">
        <v>837</v>
      </c>
      <c r="B30" s="127">
        <f>+SUMIF(CLASIFICACION!D:D,'CA EF'!A30,CLASIFICACION!G:G)</f>
        <v>0</v>
      </c>
      <c r="C30" s="128">
        <v>0</v>
      </c>
      <c r="D30" s="128">
        <v>0</v>
      </c>
      <c r="E30" s="127">
        <f>+SUMIF(CLASIFICACION!D:D,'CA EF'!A30,CLASIFICACION!I:I)</f>
        <v>0</v>
      </c>
      <c r="F30" s="128">
        <f t="shared" si="2"/>
        <v>0</v>
      </c>
      <c r="G30" s="128">
        <f t="shared" si="3"/>
        <v>0</v>
      </c>
      <c r="H30" s="128">
        <v>0</v>
      </c>
      <c r="I30" s="128"/>
      <c r="J30" s="128">
        <v>0</v>
      </c>
      <c r="K30" s="128"/>
      <c r="L30" s="128">
        <v>0</v>
      </c>
      <c r="M30" s="128">
        <v>0</v>
      </c>
      <c r="N30" s="128">
        <v>0</v>
      </c>
      <c r="O30" s="128">
        <f t="shared" si="0"/>
        <v>0</v>
      </c>
    </row>
    <row r="31" spans="1:15" s="141" customFormat="1" ht="12.75" customHeight="1">
      <c r="A31" s="140" t="s">
        <v>838</v>
      </c>
      <c r="B31" s="127">
        <f>+SUMIF(CLASIFICACION!D:D,'CA EF'!A31,CLASIFICACION!G:G)</f>
        <v>0</v>
      </c>
      <c r="C31" s="128">
        <v>0</v>
      </c>
      <c r="D31" s="128">
        <v>0</v>
      </c>
      <c r="E31" s="127">
        <f>+SUMIF(CLASIFICACION!D:D,'CA EF'!A31,CLASIFICACION!I:I)</f>
        <v>0</v>
      </c>
      <c r="F31" s="128">
        <f t="shared" si="2"/>
        <v>0</v>
      </c>
      <c r="G31" s="128">
        <f t="shared" si="3"/>
        <v>0</v>
      </c>
      <c r="H31" s="128">
        <v>0</v>
      </c>
      <c r="I31" s="128"/>
      <c r="J31" s="128">
        <v>0</v>
      </c>
      <c r="K31" s="128"/>
      <c r="L31" s="128">
        <v>0</v>
      </c>
      <c r="M31" s="128">
        <v>0</v>
      </c>
      <c r="N31" s="128">
        <v>0</v>
      </c>
      <c r="O31" s="128">
        <f t="shared" si="0"/>
        <v>0</v>
      </c>
    </row>
    <row r="32" spans="1:15" s="141" customFormat="1" ht="12.75" customHeight="1">
      <c r="A32" s="140" t="s">
        <v>839</v>
      </c>
      <c r="B32" s="127">
        <f>+SUMIF(CLASIFICACION!D:D,'CA EF'!A32,CLASIFICACION!G:G)</f>
        <v>0</v>
      </c>
      <c r="C32" s="128">
        <v>0</v>
      </c>
      <c r="D32" s="128">
        <v>0</v>
      </c>
      <c r="E32" s="127">
        <f>+SUMIF(CLASIFICACION!D:D,'CA EF'!A32,CLASIFICACION!I:I)</f>
        <v>0</v>
      </c>
      <c r="F32" s="128">
        <f t="shared" si="2"/>
        <v>0</v>
      </c>
      <c r="G32" s="128">
        <f t="shared" si="3"/>
        <v>0</v>
      </c>
      <c r="H32" s="128">
        <v>0</v>
      </c>
      <c r="I32" s="128"/>
      <c r="J32" s="128">
        <v>0</v>
      </c>
      <c r="K32" s="128"/>
      <c r="L32" s="128">
        <v>0</v>
      </c>
      <c r="M32" s="128">
        <v>0</v>
      </c>
      <c r="N32" s="128">
        <v>0</v>
      </c>
      <c r="O32" s="128">
        <f t="shared" si="0"/>
        <v>0</v>
      </c>
    </row>
    <row r="33" spans="1:15" s="141" customFormat="1" ht="12.75" customHeight="1">
      <c r="A33" s="140" t="s">
        <v>151</v>
      </c>
      <c r="B33" s="127">
        <f>+SUMIF(CLASIFICACION!D:D,'CA EF'!A33,CLASIFICACION!G:G)</f>
        <v>0</v>
      </c>
      <c r="C33" s="128">
        <v>0</v>
      </c>
      <c r="D33" s="128">
        <v>0</v>
      </c>
      <c r="E33" s="127">
        <f>+SUMIF(CLASIFICACION!D:D,'CA EF'!A33,CLASIFICACION!I:I)</f>
        <v>0</v>
      </c>
      <c r="F33" s="128">
        <f t="shared" si="2"/>
        <v>0</v>
      </c>
      <c r="G33" s="128">
        <f t="shared" si="3"/>
        <v>0</v>
      </c>
      <c r="H33" s="128">
        <v>0</v>
      </c>
      <c r="I33" s="128"/>
      <c r="J33" s="128">
        <v>0</v>
      </c>
      <c r="K33" s="128"/>
      <c r="L33" s="128">
        <v>0</v>
      </c>
      <c r="M33" s="128">
        <v>0</v>
      </c>
      <c r="N33" s="128">
        <v>0</v>
      </c>
      <c r="O33" s="128">
        <f t="shared" si="0"/>
        <v>0</v>
      </c>
    </row>
    <row r="34" spans="1:15" s="141" customFormat="1" ht="12.75" customHeight="1">
      <c r="A34" s="140" t="s">
        <v>840</v>
      </c>
      <c r="B34" s="127">
        <f>+SUMIF(CLASIFICACION!D:D,'CA EF'!A34,CLASIFICACION!G:G)</f>
        <v>0</v>
      </c>
      <c r="C34" s="128">
        <v>0</v>
      </c>
      <c r="D34" s="128">
        <v>0</v>
      </c>
      <c r="E34" s="127">
        <f>+SUMIF(CLASIFICACION!D:D,'CA EF'!A34,CLASIFICACION!I:I)</f>
        <v>0</v>
      </c>
      <c r="F34" s="128">
        <f t="shared" si="2"/>
        <v>0</v>
      </c>
      <c r="G34" s="128">
        <f t="shared" si="3"/>
        <v>0</v>
      </c>
      <c r="H34" s="128">
        <v>0</v>
      </c>
      <c r="I34" s="128"/>
      <c r="J34" s="128">
        <v>0</v>
      </c>
      <c r="K34" s="128"/>
      <c r="L34" s="128">
        <v>0</v>
      </c>
      <c r="M34" s="128">
        <v>0</v>
      </c>
      <c r="N34" s="128">
        <v>0</v>
      </c>
      <c r="O34" s="128">
        <f t="shared" si="0"/>
        <v>0</v>
      </c>
    </row>
    <row r="35" spans="1:15" s="141" customFormat="1" ht="12.75" customHeight="1">
      <c r="A35" s="140" t="s">
        <v>153</v>
      </c>
      <c r="B35" s="127">
        <f>+SUMIF(CLASIFICACION!D:D,'CA EF'!A35,CLASIFICACION!G:G)</f>
        <v>20472.990000000002</v>
      </c>
      <c r="C35" s="128">
        <v>0</v>
      </c>
      <c r="D35" s="128">
        <v>0</v>
      </c>
      <c r="E35" s="127">
        <f>+SUMIF(CLASIFICACION!D:D,'CA EF'!A35,CLASIFICACION!I:I)</f>
        <v>0</v>
      </c>
      <c r="F35" s="128">
        <f t="shared" si="2"/>
        <v>20472.990000000002</v>
      </c>
      <c r="G35" s="128">
        <f t="shared" ref="G35" si="4">-F35</f>
        <v>-20472.990000000002</v>
      </c>
      <c r="H35" s="128">
        <v>0</v>
      </c>
      <c r="I35" s="128"/>
      <c r="J35" s="128">
        <v>0</v>
      </c>
      <c r="K35" s="128"/>
      <c r="L35" s="128">
        <v>0</v>
      </c>
      <c r="M35" s="128">
        <v>0</v>
      </c>
      <c r="N35" s="128">
        <v>0</v>
      </c>
      <c r="O35" s="128">
        <f t="shared" si="0"/>
        <v>0</v>
      </c>
    </row>
    <row r="36" spans="1:15" s="141" customFormat="1" ht="12.75" customHeight="1">
      <c r="A36" s="140" t="s">
        <v>118</v>
      </c>
      <c r="B36" s="127">
        <f>+SUMIF(CLASIFICACION!D:D,'CA EF'!A36,CLASIFICACION!G:G)</f>
        <v>374.7417363854301</v>
      </c>
      <c r="C36" s="128">
        <v>0</v>
      </c>
      <c r="D36" s="128">
        <v>0</v>
      </c>
      <c r="E36" s="127">
        <f>+SUMIF(CLASIFICACION!D:D,'CA EF'!A36,CLASIFICACION!I:I)</f>
        <v>0</v>
      </c>
      <c r="F36" s="128">
        <f t="shared" si="2"/>
        <v>374.7417363854301</v>
      </c>
      <c r="G36" s="128">
        <v>0</v>
      </c>
      <c r="H36" s="128">
        <v>0</v>
      </c>
      <c r="I36" s="128"/>
      <c r="J36" s="128">
        <v>0</v>
      </c>
      <c r="K36" s="128"/>
      <c r="L36" s="128">
        <f>-F36</f>
        <v>-374.7417363854301</v>
      </c>
      <c r="M36" s="128">
        <v>0</v>
      </c>
      <c r="N36" s="128">
        <v>0</v>
      </c>
      <c r="O36" s="128">
        <f t="shared" si="0"/>
        <v>0</v>
      </c>
    </row>
    <row r="37" spans="1:15" s="141" customFormat="1" ht="12.75" customHeight="1">
      <c r="A37" s="140" t="s">
        <v>841</v>
      </c>
      <c r="B37" s="127">
        <f>+SUMIF(CLASIFICACION!D:D,'CA EF'!A37,CLASIFICACION!G:G)</f>
        <v>0</v>
      </c>
      <c r="C37" s="128">
        <v>0</v>
      </c>
      <c r="D37" s="128">
        <v>0</v>
      </c>
      <c r="E37" s="127">
        <f>+SUMIF(CLASIFICACION!D:D,'CA EF'!A37,CLASIFICACION!I:I)</f>
        <v>0</v>
      </c>
      <c r="F37" s="128">
        <f t="shared" si="2"/>
        <v>0</v>
      </c>
      <c r="G37" s="128">
        <f t="shared" si="3"/>
        <v>0</v>
      </c>
      <c r="H37" s="128">
        <v>0</v>
      </c>
      <c r="I37" s="128"/>
      <c r="J37" s="128">
        <v>0</v>
      </c>
      <c r="K37" s="128"/>
      <c r="L37" s="128">
        <v>0</v>
      </c>
      <c r="M37" s="128">
        <v>0</v>
      </c>
      <c r="N37" s="128">
        <v>0</v>
      </c>
      <c r="O37" s="128">
        <f t="shared" si="0"/>
        <v>0</v>
      </c>
    </row>
    <row r="38" spans="1:15" s="141" customFormat="1" ht="12.75" customHeight="1">
      <c r="A38" s="140" t="s">
        <v>842</v>
      </c>
      <c r="B38" s="127">
        <f>+SUMIF(CLASIFICACION!D:D,'CA EF'!A38,CLASIFICACION!G:G)</f>
        <v>0</v>
      </c>
      <c r="C38" s="128">
        <v>0</v>
      </c>
      <c r="D38" s="128">
        <v>0</v>
      </c>
      <c r="E38" s="127">
        <f>+SUMIF(CLASIFICACION!D:D,'CA EF'!A38,CLASIFICACION!I:I)</f>
        <v>0</v>
      </c>
      <c r="F38" s="128">
        <f t="shared" si="2"/>
        <v>0</v>
      </c>
      <c r="G38" s="128">
        <f t="shared" si="3"/>
        <v>0</v>
      </c>
      <c r="H38" s="128">
        <v>0</v>
      </c>
      <c r="I38" s="128"/>
      <c r="J38" s="128">
        <v>0</v>
      </c>
      <c r="K38" s="128"/>
      <c r="L38" s="128">
        <v>0</v>
      </c>
      <c r="M38" s="128">
        <v>0</v>
      </c>
      <c r="N38" s="128">
        <v>0</v>
      </c>
      <c r="O38" s="128">
        <f t="shared" si="0"/>
        <v>0</v>
      </c>
    </row>
    <row r="39" spans="1:15" s="141" customFormat="1" ht="12.75" customHeight="1">
      <c r="A39" s="140" t="s">
        <v>843</v>
      </c>
      <c r="B39" s="127">
        <f>+SUMIF(CLASIFICACION!D:D,'CA EF'!A39,CLASIFICACION!G:G)</f>
        <v>0</v>
      </c>
      <c r="C39" s="128">
        <v>0</v>
      </c>
      <c r="D39" s="128">
        <v>0</v>
      </c>
      <c r="E39" s="127">
        <f>+SUMIF(CLASIFICACION!D:D,'CA EF'!A39,CLASIFICACION!I:I)</f>
        <v>0</v>
      </c>
      <c r="F39" s="128">
        <f t="shared" si="2"/>
        <v>0</v>
      </c>
      <c r="G39" s="128">
        <f t="shared" si="3"/>
        <v>0</v>
      </c>
      <c r="H39" s="128">
        <v>0</v>
      </c>
      <c r="I39" s="128"/>
      <c r="J39" s="128">
        <v>0</v>
      </c>
      <c r="K39" s="128"/>
      <c r="L39" s="128">
        <v>0</v>
      </c>
      <c r="M39" s="128">
        <v>0</v>
      </c>
      <c r="N39" s="128">
        <v>0</v>
      </c>
      <c r="O39" s="128">
        <f t="shared" si="0"/>
        <v>0</v>
      </c>
    </row>
    <row r="40" spans="1:15" s="141" customFormat="1" ht="12.75" customHeight="1">
      <c r="A40" s="140" t="s">
        <v>156</v>
      </c>
      <c r="B40" s="127">
        <f>+SUMIF(CLASIFICACION!D:D,'CA EF'!A40,CLASIFICACION!G:G)</f>
        <v>0</v>
      </c>
      <c r="C40" s="128">
        <v>0</v>
      </c>
      <c r="D40" s="128">
        <v>0</v>
      </c>
      <c r="E40" s="127">
        <f>+SUMIF(CLASIFICACION!D:D,'CA EF'!A40,CLASIFICACION!I:I)</f>
        <v>0</v>
      </c>
      <c r="F40" s="128">
        <f t="shared" si="2"/>
        <v>0</v>
      </c>
      <c r="G40" s="128">
        <f t="shared" si="3"/>
        <v>0</v>
      </c>
      <c r="H40" s="128">
        <v>0</v>
      </c>
      <c r="I40" s="128"/>
      <c r="J40" s="128">
        <v>0</v>
      </c>
      <c r="K40" s="128"/>
      <c r="L40" s="128">
        <v>0</v>
      </c>
      <c r="M40" s="128">
        <v>0</v>
      </c>
      <c r="N40" s="128">
        <v>0</v>
      </c>
      <c r="O40" s="128">
        <f t="shared" si="0"/>
        <v>0</v>
      </c>
    </row>
    <row r="41" spans="1:15" s="141" customFormat="1" ht="12.75" customHeight="1">
      <c r="A41" s="140" t="s">
        <v>844</v>
      </c>
      <c r="B41" s="127">
        <f>+SUMIF(CLASIFICACION!D:D,'CA EF'!A41,CLASIFICACION!G:G)</f>
        <v>0</v>
      </c>
      <c r="C41" s="128">
        <v>0</v>
      </c>
      <c r="D41" s="128">
        <v>0</v>
      </c>
      <c r="E41" s="127">
        <f>+SUMIF(CLASIFICACION!D:D,'CA EF'!A41,CLASIFICACION!I:I)</f>
        <v>0</v>
      </c>
      <c r="F41" s="128">
        <f t="shared" si="2"/>
        <v>0</v>
      </c>
      <c r="G41" s="128">
        <f t="shared" si="3"/>
        <v>0</v>
      </c>
      <c r="H41" s="128">
        <v>0</v>
      </c>
      <c r="I41" s="128"/>
      <c r="J41" s="128">
        <v>0</v>
      </c>
      <c r="K41" s="128"/>
      <c r="L41" s="128">
        <v>0</v>
      </c>
      <c r="M41" s="128">
        <v>0</v>
      </c>
      <c r="N41" s="128">
        <v>0</v>
      </c>
      <c r="O41" s="128">
        <f t="shared" si="0"/>
        <v>0</v>
      </c>
    </row>
    <row r="42" spans="1:15" s="141" customFormat="1" ht="12.75" customHeight="1">
      <c r="A42" s="140" t="s">
        <v>845</v>
      </c>
      <c r="B42" s="127">
        <f>+SUMIF(CLASIFICACION!D:D,'CA EF'!A42,CLASIFICACION!G:G)</f>
        <v>0</v>
      </c>
      <c r="C42" s="128">
        <v>0</v>
      </c>
      <c r="D42" s="128">
        <v>0</v>
      </c>
      <c r="E42" s="127">
        <f>+SUMIF(CLASIFICACION!D:D,'CA EF'!A42,CLASIFICACION!I:I)</f>
        <v>0</v>
      </c>
      <c r="F42" s="128">
        <f t="shared" si="2"/>
        <v>0</v>
      </c>
      <c r="G42" s="128">
        <f t="shared" si="3"/>
        <v>0</v>
      </c>
      <c r="H42" s="128">
        <v>0</v>
      </c>
      <c r="I42" s="128"/>
      <c r="J42" s="128">
        <v>0</v>
      </c>
      <c r="K42" s="128"/>
      <c r="L42" s="128">
        <v>0</v>
      </c>
      <c r="M42" s="128">
        <v>0</v>
      </c>
      <c r="N42" s="128">
        <v>0</v>
      </c>
      <c r="O42" s="128">
        <f t="shared" si="0"/>
        <v>0</v>
      </c>
    </row>
    <row r="43" spans="1:15" s="141" customFormat="1" ht="12.75" customHeight="1">
      <c r="A43" s="140" t="s">
        <v>158</v>
      </c>
      <c r="B43" s="127">
        <f>+SUMIF(CLASIFICACION!D:D,'CA EF'!A43,CLASIFICACION!G:G)</f>
        <v>90.7</v>
      </c>
      <c r="C43" s="128">
        <v>0</v>
      </c>
      <c r="D43" s="128">
        <v>0</v>
      </c>
      <c r="E43" s="127">
        <f>+SUMIF(CLASIFICACION!D:D,'CA EF'!A43,CLASIFICACION!I:I)</f>
        <v>0</v>
      </c>
      <c r="F43" s="128">
        <f t="shared" si="2"/>
        <v>90.7</v>
      </c>
      <c r="G43" s="128">
        <f t="shared" si="3"/>
        <v>-90.7</v>
      </c>
      <c r="H43" s="128">
        <v>0</v>
      </c>
      <c r="I43" s="128"/>
      <c r="J43" s="128">
        <v>0</v>
      </c>
      <c r="K43" s="128"/>
      <c r="L43" s="128">
        <v>0</v>
      </c>
      <c r="M43" s="128">
        <v>0</v>
      </c>
      <c r="N43" s="128">
        <v>0</v>
      </c>
      <c r="O43" s="128">
        <f t="shared" si="0"/>
        <v>0</v>
      </c>
    </row>
    <row r="44" spans="1:15" s="141" customFormat="1" ht="12.75" customHeight="1">
      <c r="A44" s="140" t="s">
        <v>846</v>
      </c>
      <c r="B44" s="127">
        <f>+SUMIF(CLASIFICACION!D:D,'CA EF'!A44,CLASIFICACION!G:G)</f>
        <v>0</v>
      </c>
      <c r="C44" s="128">
        <v>0</v>
      </c>
      <c r="D44" s="128">
        <v>0</v>
      </c>
      <c r="E44" s="127">
        <f>+SUMIF(CLASIFICACION!D:D,'CA EF'!A44,CLASIFICACION!I:I)</f>
        <v>0</v>
      </c>
      <c r="F44" s="128">
        <f t="shared" si="2"/>
        <v>0</v>
      </c>
      <c r="G44" s="128">
        <f t="shared" si="3"/>
        <v>0</v>
      </c>
      <c r="H44" s="128">
        <v>0</v>
      </c>
      <c r="I44" s="128"/>
      <c r="J44" s="128">
        <v>0</v>
      </c>
      <c r="K44" s="128"/>
      <c r="L44" s="128">
        <v>0</v>
      </c>
      <c r="M44" s="128">
        <v>0</v>
      </c>
      <c r="N44" s="128">
        <v>0</v>
      </c>
      <c r="O44" s="128">
        <f t="shared" si="0"/>
        <v>0</v>
      </c>
    </row>
    <row r="45" spans="1:15" s="141" customFormat="1" ht="12.75" customHeight="1">
      <c r="A45" s="140" t="s">
        <v>847</v>
      </c>
      <c r="B45" s="127">
        <f>+SUMIF(CLASIFICACION!D:D,'CA EF'!A45,CLASIFICACION!G:G)</f>
        <v>0</v>
      </c>
      <c r="C45" s="128">
        <v>0</v>
      </c>
      <c r="D45" s="128">
        <v>0</v>
      </c>
      <c r="E45" s="127">
        <f>+SUMIF(CLASIFICACION!D:D,'CA EF'!A45,CLASIFICACION!I:I)</f>
        <v>0</v>
      </c>
      <c r="F45" s="128">
        <f t="shared" si="2"/>
        <v>0</v>
      </c>
      <c r="G45" s="128">
        <f t="shared" si="3"/>
        <v>0</v>
      </c>
      <c r="H45" s="128">
        <v>0</v>
      </c>
      <c r="I45" s="128"/>
      <c r="J45" s="128">
        <v>0</v>
      </c>
      <c r="K45" s="128"/>
      <c r="L45" s="128">
        <v>0</v>
      </c>
      <c r="M45" s="128">
        <v>0</v>
      </c>
      <c r="N45" s="128">
        <v>0</v>
      </c>
      <c r="O45" s="128">
        <f t="shared" si="0"/>
        <v>0</v>
      </c>
    </row>
    <row r="46" spans="1:15" s="141" customFormat="1" ht="12.75" customHeight="1">
      <c r="A46" s="140" t="s">
        <v>848</v>
      </c>
      <c r="B46" s="127">
        <f>+SUMIF(CLASIFICACION!D:D,'CA EF'!A46,CLASIFICACION!G:G)</f>
        <v>0</v>
      </c>
      <c r="C46" s="128">
        <v>0</v>
      </c>
      <c r="D46" s="128">
        <v>0</v>
      </c>
      <c r="E46" s="127">
        <f>+SUMIF(CLASIFICACION!D:D,'CA EF'!A46,CLASIFICACION!I:I)</f>
        <v>0</v>
      </c>
      <c r="F46" s="128">
        <f t="shared" si="2"/>
        <v>0</v>
      </c>
      <c r="G46" s="128">
        <f t="shared" si="3"/>
        <v>0</v>
      </c>
      <c r="H46" s="128">
        <v>0</v>
      </c>
      <c r="I46" s="128"/>
      <c r="J46" s="128">
        <v>0</v>
      </c>
      <c r="K46" s="128"/>
      <c r="L46" s="128">
        <v>0</v>
      </c>
      <c r="M46" s="128">
        <v>0</v>
      </c>
      <c r="N46" s="128">
        <v>0</v>
      </c>
      <c r="O46" s="128">
        <f t="shared" si="0"/>
        <v>0</v>
      </c>
    </row>
    <row r="47" spans="1:15" s="141" customFormat="1" ht="12.75" customHeight="1">
      <c r="A47" s="140" t="s">
        <v>849</v>
      </c>
      <c r="B47" s="127">
        <f>+SUMIF(CLASIFICACION!D:D,'CA EF'!A47,CLASIFICACION!G:G)</f>
        <v>0</v>
      </c>
      <c r="C47" s="128">
        <v>0</v>
      </c>
      <c r="D47" s="128">
        <v>0</v>
      </c>
      <c r="E47" s="127">
        <f>+SUMIF(CLASIFICACION!D:D,'CA EF'!A47,CLASIFICACION!I:I)</f>
        <v>0</v>
      </c>
      <c r="F47" s="128">
        <f t="shared" si="2"/>
        <v>0</v>
      </c>
      <c r="G47" s="128">
        <f t="shared" si="3"/>
        <v>0</v>
      </c>
      <c r="H47" s="128">
        <v>0</v>
      </c>
      <c r="I47" s="128"/>
      <c r="J47" s="128">
        <v>0</v>
      </c>
      <c r="K47" s="128"/>
      <c r="L47" s="128">
        <v>0</v>
      </c>
      <c r="M47" s="128">
        <v>0</v>
      </c>
      <c r="N47" s="128">
        <v>0</v>
      </c>
      <c r="O47" s="128">
        <f t="shared" si="0"/>
        <v>0</v>
      </c>
    </row>
    <row r="48" spans="1:15" s="141" customFormat="1" ht="12.75" customHeight="1">
      <c r="A48" s="140" t="s">
        <v>850</v>
      </c>
      <c r="B48" s="127">
        <f>+SUMIF(CLASIFICACION!D:D,'CA EF'!A48,CLASIFICACION!G:G)</f>
        <v>0</v>
      </c>
      <c r="C48" s="128">
        <v>0</v>
      </c>
      <c r="D48" s="128">
        <v>0</v>
      </c>
      <c r="E48" s="127">
        <f>+SUMIF(CLASIFICACION!D:D,'CA EF'!A48,CLASIFICACION!I:I)</f>
        <v>0</v>
      </c>
      <c r="F48" s="128">
        <f t="shared" si="2"/>
        <v>0</v>
      </c>
      <c r="G48" s="128">
        <f t="shared" si="3"/>
        <v>0</v>
      </c>
      <c r="H48" s="128">
        <v>0</v>
      </c>
      <c r="I48" s="128"/>
      <c r="J48" s="128">
        <v>0</v>
      </c>
      <c r="K48" s="128"/>
      <c r="L48" s="128">
        <v>0</v>
      </c>
      <c r="M48" s="128">
        <v>0</v>
      </c>
      <c r="N48" s="128">
        <v>0</v>
      </c>
      <c r="O48" s="128">
        <f t="shared" si="0"/>
        <v>0</v>
      </c>
    </row>
    <row r="49" spans="1:15" s="141" customFormat="1" ht="12.75" customHeight="1">
      <c r="A49" s="140" t="s">
        <v>851</v>
      </c>
      <c r="B49" s="127">
        <f>+SUMIF(CLASIFICACION!D:D,'CA EF'!A49,CLASIFICACION!G:G)</f>
        <v>0</v>
      </c>
      <c r="C49" s="128">
        <v>0</v>
      </c>
      <c r="D49" s="128">
        <v>0</v>
      </c>
      <c r="E49" s="127">
        <f>+SUMIF(CLASIFICACION!D:D,'CA EF'!A49,CLASIFICACION!I:I)</f>
        <v>0</v>
      </c>
      <c r="F49" s="128">
        <f t="shared" si="2"/>
        <v>0</v>
      </c>
      <c r="G49" s="128">
        <f t="shared" si="3"/>
        <v>0</v>
      </c>
      <c r="H49" s="128">
        <v>0</v>
      </c>
      <c r="I49" s="128"/>
      <c r="J49" s="128">
        <v>0</v>
      </c>
      <c r="K49" s="128"/>
      <c r="L49" s="128">
        <v>0</v>
      </c>
      <c r="M49" s="128">
        <v>0</v>
      </c>
      <c r="N49" s="128">
        <v>0</v>
      </c>
      <c r="O49" s="128">
        <f t="shared" si="0"/>
        <v>0</v>
      </c>
    </row>
    <row r="50" spans="1:15" s="141" customFormat="1" ht="12.75" customHeight="1">
      <c r="A50" s="140" t="s">
        <v>852</v>
      </c>
      <c r="B50" s="127">
        <f>+SUMIF(CLASIFICACION!D:D,'CA EF'!A50,CLASIFICACION!G:G)</f>
        <v>0</v>
      </c>
      <c r="C50" s="128">
        <v>0</v>
      </c>
      <c r="D50" s="128">
        <v>0</v>
      </c>
      <c r="E50" s="127">
        <f>+SUMIF(CLASIFICACION!D:D,'CA EF'!A50,CLASIFICACION!I:I)</f>
        <v>0</v>
      </c>
      <c r="F50" s="128">
        <f t="shared" si="2"/>
        <v>0</v>
      </c>
      <c r="G50" s="128">
        <f t="shared" si="3"/>
        <v>0</v>
      </c>
      <c r="H50" s="128">
        <v>0</v>
      </c>
      <c r="I50" s="128"/>
      <c r="J50" s="128">
        <v>0</v>
      </c>
      <c r="K50" s="128"/>
      <c r="L50" s="128">
        <v>0</v>
      </c>
      <c r="M50" s="128">
        <v>0</v>
      </c>
      <c r="N50" s="128">
        <v>0</v>
      </c>
      <c r="O50" s="128">
        <f t="shared" si="0"/>
        <v>0</v>
      </c>
    </row>
    <row r="51" spans="1:15" s="141" customFormat="1" ht="12.75" customHeight="1">
      <c r="A51" s="140" t="s">
        <v>853</v>
      </c>
      <c r="B51" s="127">
        <f>+SUMIF(CLASIFICACION!D:D,'CA EF'!A51,CLASIFICACION!G:G)</f>
        <v>0</v>
      </c>
      <c r="C51" s="128">
        <v>0</v>
      </c>
      <c r="D51" s="128">
        <v>0</v>
      </c>
      <c r="E51" s="127">
        <f>+SUMIF(CLASIFICACION!D:D,'CA EF'!A51,CLASIFICACION!I:I)</f>
        <v>0</v>
      </c>
      <c r="F51" s="128">
        <f t="shared" si="2"/>
        <v>0</v>
      </c>
      <c r="G51" s="128">
        <f t="shared" si="3"/>
        <v>0</v>
      </c>
      <c r="H51" s="128">
        <v>0</v>
      </c>
      <c r="I51" s="128"/>
      <c r="J51" s="128">
        <v>0</v>
      </c>
      <c r="K51" s="128"/>
      <c r="L51" s="128">
        <v>0</v>
      </c>
      <c r="M51" s="128">
        <v>0</v>
      </c>
      <c r="N51" s="128">
        <v>0</v>
      </c>
      <c r="O51" s="128">
        <f t="shared" si="0"/>
        <v>0</v>
      </c>
    </row>
    <row r="52" spans="1:15" s="141" customFormat="1" ht="12.75" customHeight="1">
      <c r="A52" s="140" t="s">
        <v>854</v>
      </c>
      <c r="B52" s="127">
        <f>+SUMIF(CLASIFICACION!D:D,'CA EF'!A52,CLASIFICACION!G:G)</f>
        <v>0</v>
      </c>
      <c r="C52" s="128">
        <v>0</v>
      </c>
      <c r="D52" s="128">
        <v>0</v>
      </c>
      <c r="E52" s="127">
        <f>+SUMIF(CLASIFICACION!D:D,'CA EF'!A52,CLASIFICACION!I:I)</f>
        <v>0</v>
      </c>
      <c r="F52" s="128">
        <f t="shared" si="2"/>
        <v>0</v>
      </c>
      <c r="G52" s="128">
        <f t="shared" si="3"/>
        <v>0</v>
      </c>
      <c r="H52" s="128">
        <v>0</v>
      </c>
      <c r="I52" s="128"/>
      <c r="J52" s="128">
        <v>0</v>
      </c>
      <c r="K52" s="128"/>
      <c r="L52" s="128">
        <v>0</v>
      </c>
      <c r="M52" s="128">
        <v>0</v>
      </c>
      <c r="N52" s="128">
        <v>0</v>
      </c>
      <c r="O52" s="128">
        <f t="shared" si="0"/>
        <v>0</v>
      </c>
    </row>
    <row r="53" spans="1:15" s="141" customFormat="1" ht="12.75" customHeight="1">
      <c r="A53" s="140" t="s">
        <v>855</v>
      </c>
      <c r="B53" s="127">
        <f>+SUMIF(CLASIFICACION!D:D,'CA EF'!A53,CLASIFICACION!G:G)</f>
        <v>0</v>
      </c>
      <c r="C53" s="128">
        <v>0</v>
      </c>
      <c r="D53" s="128">
        <v>0</v>
      </c>
      <c r="E53" s="127">
        <f>+SUMIF(CLASIFICACION!D:D,'CA EF'!A53,CLASIFICACION!I:I)</f>
        <v>0</v>
      </c>
      <c r="F53" s="128">
        <f t="shared" si="2"/>
        <v>0</v>
      </c>
      <c r="G53" s="128">
        <f t="shared" si="3"/>
        <v>0</v>
      </c>
      <c r="H53" s="128">
        <v>0</v>
      </c>
      <c r="I53" s="128"/>
      <c r="J53" s="128">
        <v>0</v>
      </c>
      <c r="K53" s="128"/>
      <c r="L53" s="128">
        <v>0</v>
      </c>
      <c r="M53" s="128">
        <v>0</v>
      </c>
      <c r="N53" s="128">
        <v>0</v>
      </c>
      <c r="O53" s="128">
        <f t="shared" si="0"/>
        <v>0</v>
      </c>
    </row>
    <row r="54" spans="1:15" s="141" customFormat="1" ht="12.75" customHeight="1">
      <c r="A54" s="140" t="s">
        <v>856</v>
      </c>
      <c r="B54" s="127">
        <f>+SUMIF(CLASIFICACION!D:D,'CA EF'!A54,CLASIFICACION!G:G)</f>
        <v>0</v>
      </c>
      <c r="C54" s="128">
        <v>0</v>
      </c>
      <c r="D54" s="128">
        <v>0</v>
      </c>
      <c r="E54" s="127">
        <f>+SUMIF(CLASIFICACION!D:D,'CA EF'!A54,CLASIFICACION!I:I)</f>
        <v>0</v>
      </c>
      <c r="F54" s="128">
        <f t="shared" si="2"/>
        <v>0</v>
      </c>
      <c r="G54" s="128">
        <f t="shared" si="3"/>
        <v>0</v>
      </c>
      <c r="H54" s="128">
        <v>0</v>
      </c>
      <c r="I54" s="128"/>
      <c r="J54" s="128">
        <v>0</v>
      </c>
      <c r="K54" s="128"/>
      <c r="L54" s="128">
        <v>0</v>
      </c>
      <c r="M54" s="128">
        <v>0</v>
      </c>
      <c r="N54" s="128">
        <v>0</v>
      </c>
      <c r="O54" s="128">
        <f t="shared" si="0"/>
        <v>0</v>
      </c>
    </row>
    <row r="55" spans="1:15" s="141" customFormat="1" ht="12.75" customHeight="1">
      <c r="A55" s="140" t="s">
        <v>857</v>
      </c>
      <c r="B55" s="127">
        <f>+SUMIF(CLASIFICACION!D:D,'CA EF'!A55,CLASIFICACION!G:G)</f>
        <v>0</v>
      </c>
      <c r="C55" s="128">
        <v>0</v>
      </c>
      <c r="D55" s="128">
        <v>0</v>
      </c>
      <c r="E55" s="127">
        <f>+SUMIF(CLASIFICACION!D:D,'CA EF'!A55,CLASIFICACION!I:I)</f>
        <v>0</v>
      </c>
      <c r="F55" s="128">
        <f t="shared" si="2"/>
        <v>0</v>
      </c>
      <c r="G55" s="128">
        <f t="shared" si="3"/>
        <v>0</v>
      </c>
      <c r="H55" s="128">
        <v>0</v>
      </c>
      <c r="I55" s="128"/>
      <c r="J55" s="128">
        <v>0</v>
      </c>
      <c r="K55" s="128"/>
      <c r="L55" s="128">
        <v>0</v>
      </c>
      <c r="M55" s="128">
        <v>0</v>
      </c>
      <c r="N55" s="128">
        <v>0</v>
      </c>
      <c r="O55" s="128">
        <f t="shared" si="0"/>
        <v>0</v>
      </c>
    </row>
    <row r="56" spans="1:15" s="141" customFormat="1" ht="12.75" customHeight="1">
      <c r="A56" s="140" t="s">
        <v>858</v>
      </c>
      <c r="B56" s="127">
        <f>+SUMIF(CLASIFICACION!D:D,'CA EF'!A56,CLASIFICACION!G:G)</f>
        <v>0</v>
      </c>
      <c r="C56" s="128">
        <v>0</v>
      </c>
      <c r="D56" s="128">
        <v>0</v>
      </c>
      <c r="E56" s="127">
        <f>+SUMIF(CLASIFICACION!D:D,'CA EF'!A56,CLASIFICACION!I:I)</f>
        <v>0</v>
      </c>
      <c r="F56" s="128">
        <f t="shared" si="2"/>
        <v>0</v>
      </c>
      <c r="G56" s="128">
        <f t="shared" si="3"/>
        <v>0</v>
      </c>
      <c r="H56" s="128">
        <v>0</v>
      </c>
      <c r="I56" s="128"/>
      <c r="J56" s="128">
        <v>0</v>
      </c>
      <c r="K56" s="128"/>
      <c r="L56" s="128">
        <v>0</v>
      </c>
      <c r="M56" s="128">
        <v>0</v>
      </c>
      <c r="N56" s="128">
        <v>0</v>
      </c>
      <c r="O56" s="128">
        <f t="shared" si="0"/>
        <v>0</v>
      </c>
    </row>
    <row r="57" spans="1:15" s="141" customFormat="1" ht="12.75" customHeight="1">
      <c r="A57" s="140" t="s">
        <v>859</v>
      </c>
      <c r="B57" s="127">
        <f>+SUMIF(CLASIFICACION!D:D,'CA EF'!A57,CLASIFICACION!G:G)</f>
        <v>0</v>
      </c>
      <c r="C57" s="128">
        <v>0</v>
      </c>
      <c r="D57" s="128">
        <v>0</v>
      </c>
      <c r="E57" s="127">
        <f>+SUMIF(CLASIFICACION!D:D,'CA EF'!A57,CLASIFICACION!I:I)</f>
        <v>0</v>
      </c>
      <c r="F57" s="128">
        <f t="shared" si="2"/>
        <v>0</v>
      </c>
      <c r="G57" s="128">
        <f t="shared" si="3"/>
        <v>0</v>
      </c>
      <c r="H57" s="128">
        <v>0</v>
      </c>
      <c r="I57" s="128"/>
      <c r="J57" s="128">
        <v>0</v>
      </c>
      <c r="K57" s="128"/>
      <c r="L57" s="128">
        <v>0</v>
      </c>
      <c r="M57" s="128">
        <v>0</v>
      </c>
      <c r="N57" s="128">
        <v>0</v>
      </c>
      <c r="O57" s="128">
        <f t="shared" si="0"/>
        <v>0</v>
      </c>
    </row>
    <row r="58" spans="1:15" s="141" customFormat="1" ht="12.75" customHeight="1">
      <c r="A58" s="140" t="s">
        <v>860</v>
      </c>
      <c r="B58" s="127">
        <f>+SUMIF(CLASIFICACION!D:D,'CA EF'!A58,CLASIFICACION!G:G)</f>
        <v>0</v>
      </c>
      <c r="C58" s="128">
        <v>0</v>
      </c>
      <c r="D58" s="128">
        <v>0</v>
      </c>
      <c r="E58" s="127">
        <f>+SUMIF(CLASIFICACION!D:D,'CA EF'!A58,CLASIFICACION!I:I)</f>
        <v>0</v>
      </c>
      <c r="F58" s="128">
        <f t="shared" si="2"/>
        <v>0</v>
      </c>
      <c r="G58" s="128">
        <f t="shared" si="3"/>
        <v>0</v>
      </c>
      <c r="H58" s="128">
        <v>0</v>
      </c>
      <c r="I58" s="128"/>
      <c r="J58" s="128">
        <v>0</v>
      </c>
      <c r="K58" s="128"/>
      <c r="L58" s="128">
        <v>0</v>
      </c>
      <c r="M58" s="128">
        <v>0</v>
      </c>
      <c r="N58" s="128">
        <v>0</v>
      </c>
      <c r="O58" s="128">
        <f t="shared" si="0"/>
        <v>0</v>
      </c>
    </row>
    <row r="59" spans="1:15" s="141" customFormat="1" ht="12.75" customHeight="1">
      <c r="A59" s="140" t="s">
        <v>861</v>
      </c>
      <c r="B59" s="127">
        <f>+SUMIF(CLASIFICACION!D:D,'CA EF'!A59,CLASIFICACION!G:G)</f>
        <v>0</v>
      </c>
      <c r="C59" s="128">
        <v>0</v>
      </c>
      <c r="D59" s="128">
        <v>0</v>
      </c>
      <c r="E59" s="127">
        <f>+SUMIF(CLASIFICACION!D:D,'CA EF'!A59,CLASIFICACION!I:I)</f>
        <v>0</v>
      </c>
      <c r="F59" s="128">
        <f t="shared" si="2"/>
        <v>0</v>
      </c>
      <c r="G59" s="128">
        <f t="shared" si="3"/>
        <v>0</v>
      </c>
      <c r="H59" s="128">
        <v>0</v>
      </c>
      <c r="I59" s="128"/>
      <c r="J59" s="128">
        <v>0</v>
      </c>
      <c r="K59" s="128"/>
      <c r="L59" s="128">
        <v>0</v>
      </c>
      <c r="M59" s="128">
        <v>0</v>
      </c>
      <c r="N59" s="128">
        <v>0</v>
      </c>
      <c r="O59" s="128">
        <f t="shared" si="0"/>
        <v>0</v>
      </c>
    </row>
    <row r="60" spans="1:15" s="141" customFormat="1" ht="12.75" customHeight="1">
      <c r="A60" s="140" t="s">
        <v>862</v>
      </c>
      <c r="B60" s="127">
        <f>+SUMIF(CLASIFICACION!D:D,'CA EF'!A60,CLASIFICACION!G:G)</f>
        <v>0</v>
      </c>
      <c r="C60" s="128">
        <v>0</v>
      </c>
      <c r="D60" s="128">
        <v>0</v>
      </c>
      <c r="E60" s="127">
        <f>+SUMIF(CLASIFICACION!D:D,'CA EF'!A60,CLASIFICACION!I:I)</f>
        <v>0</v>
      </c>
      <c r="F60" s="128">
        <f t="shared" si="2"/>
        <v>0</v>
      </c>
      <c r="G60" s="128">
        <f t="shared" si="3"/>
        <v>0</v>
      </c>
      <c r="H60" s="128">
        <v>0</v>
      </c>
      <c r="I60" s="128"/>
      <c r="J60" s="128">
        <v>0</v>
      </c>
      <c r="K60" s="128"/>
      <c r="L60" s="128">
        <v>0</v>
      </c>
      <c r="M60" s="128">
        <v>0</v>
      </c>
      <c r="N60" s="128">
        <v>0</v>
      </c>
      <c r="O60" s="128">
        <f t="shared" si="0"/>
        <v>0</v>
      </c>
    </row>
    <row r="61" spans="1:15" s="141" customFormat="1" ht="12.75" customHeight="1">
      <c r="A61" s="140" t="s">
        <v>863</v>
      </c>
      <c r="B61" s="127">
        <f>+SUMIF(CLASIFICACION!D:D,'CA EF'!A61,CLASIFICACION!G:G)</f>
        <v>0</v>
      </c>
      <c r="C61" s="128">
        <v>0</v>
      </c>
      <c r="D61" s="128">
        <v>0</v>
      </c>
      <c r="E61" s="127">
        <f>+SUMIF(CLASIFICACION!D:D,'CA EF'!A61,CLASIFICACION!I:I)</f>
        <v>0</v>
      </c>
      <c r="F61" s="128">
        <f t="shared" si="2"/>
        <v>0</v>
      </c>
      <c r="G61" s="128">
        <f t="shared" si="3"/>
        <v>0</v>
      </c>
      <c r="H61" s="128">
        <v>0</v>
      </c>
      <c r="I61" s="128"/>
      <c r="J61" s="128">
        <v>0</v>
      </c>
      <c r="K61" s="128"/>
      <c r="L61" s="128">
        <v>0</v>
      </c>
      <c r="M61" s="128">
        <v>0</v>
      </c>
      <c r="N61" s="128">
        <v>0</v>
      </c>
      <c r="O61" s="128">
        <f t="shared" si="0"/>
        <v>0</v>
      </c>
    </row>
    <row r="62" spans="1:15" s="141" customFormat="1" ht="12.75" customHeight="1">
      <c r="A62" s="140" t="s">
        <v>864</v>
      </c>
      <c r="B62" s="127">
        <f>+SUMIF(CLASIFICACION!D:D,'CA EF'!A62,CLASIFICACION!G:G)</f>
        <v>0</v>
      </c>
      <c r="C62" s="128">
        <v>0</v>
      </c>
      <c r="D62" s="128">
        <v>0</v>
      </c>
      <c r="E62" s="127">
        <f>+SUMIF(CLASIFICACION!D:D,'CA EF'!A62,CLASIFICACION!I:I)</f>
        <v>0</v>
      </c>
      <c r="F62" s="128">
        <f t="shared" si="2"/>
        <v>0</v>
      </c>
      <c r="G62" s="128">
        <f t="shared" si="3"/>
        <v>0</v>
      </c>
      <c r="H62" s="128">
        <v>0</v>
      </c>
      <c r="I62" s="128"/>
      <c r="J62" s="128">
        <v>0</v>
      </c>
      <c r="K62" s="128"/>
      <c r="L62" s="128">
        <v>0</v>
      </c>
      <c r="M62" s="128">
        <v>0</v>
      </c>
      <c r="N62" s="128">
        <v>0</v>
      </c>
      <c r="O62" s="128">
        <f t="shared" si="0"/>
        <v>0</v>
      </c>
    </row>
    <row r="63" spans="1:15" s="141" customFormat="1" ht="12.75" customHeight="1">
      <c r="A63" s="140" t="s">
        <v>865</v>
      </c>
      <c r="B63" s="127">
        <f>+SUMIF(CLASIFICACION!D:D,'CA EF'!A63,CLASIFICACION!G:G)</f>
        <v>0</v>
      </c>
      <c r="C63" s="128">
        <v>0</v>
      </c>
      <c r="D63" s="128">
        <v>0</v>
      </c>
      <c r="E63" s="127">
        <f>+SUMIF(CLASIFICACION!D:D,'CA EF'!A63,CLASIFICACION!I:I)</f>
        <v>0</v>
      </c>
      <c r="F63" s="128">
        <f t="shared" si="2"/>
        <v>0</v>
      </c>
      <c r="G63" s="128">
        <f t="shared" si="3"/>
        <v>0</v>
      </c>
      <c r="H63" s="128">
        <v>0</v>
      </c>
      <c r="I63" s="128"/>
      <c r="J63" s="128">
        <v>0</v>
      </c>
      <c r="K63" s="128"/>
      <c r="L63" s="128">
        <v>0</v>
      </c>
      <c r="M63" s="128">
        <v>0</v>
      </c>
      <c r="N63" s="128">
        <v>0</v>
      </c>
      <c r="O63" s="128">
        <f t="shared" si="0"/>
        <v>0</v>
      </c>
    </row>
    <row r="64" spans="1:15" s="141" customFormat="1" ht="12.75" customHeight="1">
      <c r="A64" s="140" t="s">
        <v>866</v>
      </c>
      <c r="B64" s="127">
        <f>+SUMIF(CLASIFICACION!D:D,'CA EF'!A64,CLASIFICACION!G:G)</f>
        <v>0</v>
      </c>
      <c r="C64" s="128">
        <v>0</v>
      </c>
      <c r="D64" s="128">
        <v>0</v>
      </c>
      <c r="E64" s="127">
        <f>+SUMIF(CLASIFICACION!D:D,'CA EF'!A64,CLASIFICACION!I:I)</f>
        <v>0</v>
      </c>
      <c r="F64" s="128">
        <f t="shared" si="2"/>
        <v>0</v>
      </c>
      <c r="G64" s="128">
        <f t="shared" si="3"/>
        <v>0</v>
      </c>
      <c r="H64" s="128">
        <v>0</v>
      </c>
      <c r="I64" s="128"/>
      <c r="J64" s="128">
        <v>0</v>
      </c>
      <c r="K64" s="128"/>
      <c r="L64" s="128">
        <v>0</v>
      </c>
      <c r="M64" s="128">
        <v>0</v>
      </c>
      <c r="N64" s="128">
        <v>0</v>
      </c>
      <c r="O64" s="128">
        <f t="shared" si="0"/>
        <v>0</v>
      </c>
    </row>
    <row r="65" spans="1:15" s="141" customFormat="1" ht="12.75" customHeight="1">
      <c r="A65" s="140" t="s">
        <v>160</v>
      </c>
      <c r="B65" s="127">
        <f>+SUMIF(CLASIFICACION!D:D,'CA EF'!A65,CLASIFICACION!G:G)</f>
        <v>0</v>
      </c>
      <c r="C65" s="128">
        <v>0</v>
      </c>
      <c r="D65" s="128">
        <v>0</v>
      </c>
      <c r="E65" s="127">
        <f>+SUMIF(CLASIFICACION!D:D,'CA EF'!A65,CLASIFICACION!I:I)</f>
        <v>0</v>
      </c>
      <c r="F65" s="128">
        <f t="shared" si="2"/>
        <v>0</v>
      </c>
      <c r="G65" s="128">
        <f t="shared" si="3"/>
        <v>0</v>
      </c>
      <c r="H65" s="128">
        <v>0</v>
      </c>
      <c r="I65" s="128"/>
      <c r="J65" s="128">
        <v>0</v>
      </c>
      <c r="K65" s="128"/>
      <c r="L65" s="128">
        <v>0</v>
      </c>
      <c r="M65" s="128">
        <v>0</v>
      </c>
      <c r="N65" s="128">
        <v>0</v>
      </c>
      <c r="O65" s="128">
        <f t="shared" si="0"/>
        <v>0</v>
      </c>
    </row>
    <row r="66" spans="1:15" s="141" customFormat="1" ht="12.75" customHeight="1">
      <c r="A66" s="140" t="s">
        <v>162</v>
      </c>
      <c r="B66" s="127">
        <f>+SUMIF(CLASIFICACION!D:D,'CA EF'!A66,CLASIFICACION!G:G)</f>
        <v>0</v>
      </c>
      <c r="C66" s="128">
        <v>0</v>
      </c>
      <c r="D66" s="128">
        <v>0</v>
      </c>
      <c r="E66" s="127">
        <f>+SUMIF(CLASIFICACION!D:D,'CA EF'!A66,CLASIFICACION!I:I)</f>
        <v>0</v>
      </c>
      <c r="F66" s="128">
        <f>+B66+C66-D66-E66</f>
        <v>0</v>
      </c>
      <c r="G66" s="128">
        <f t="shared" si="3"/>
        <v>0</v>
      </c>
      <c r="H66" s="128">
        <v>0</v>
      </c>
      <c r="I66" s="128"/>
      <c r="J66" s="128">
        <v>0</v>
      </c>
      <c r="K66" s="128"/>
      <c r="L66" s="128">
        <v>0</v>
      </c>
      <c r="M66" s="128">
        <v>0</v>
      </c>
      <c r="N66" s="128">
        <v>0</v>
      </c>
      <c r="O66" s="128">
        <f t="shared" si="0"/>
        <v>0</v>
      </c>
    </row>
    <row r="67" spans="1:15" s="141" customFormat="1" ht="12.75" customHeight="1">
      <c r="A67" s="140" t="s">
        <v>164</v>
      </c>
      <c r="B67" s="127">
        <f>+SUMIF(CLASIFICACION!D:D,'CA EF'!A67,CLASIFICACION!G:G)</f>
        <v>0</v>
      </c>
      <c r="C67" s="128">
        <v>0</v>
      </c>
      <c r="D67" s="128">
        <v>0</v>
      </c>
      <c r="E67" s="127">
        <f>+SUMIF(CLASIFICACION!D:D,'CA EF'!A67,CLASIFICACION!I:I)</f>
        <v>0</v>
      </c>
      <c r="F67" s="128">
        <f t="shared" si="2"/>
        <v>0</v>
      </c>
      <c r="G67" s="128">
        <f t="shared" si="3"/>
        <v>0</v>
      </c>
      <c r="H67" s="128">
        <v>0</v>
      </c>
      <c r="I67" s="128"/>
      <c r="J67" s="128">
        <v>0</v>
      </c>
      <c r="K67" s="128"/>
      <c r="L67" s="128">
        <v>0</v>
      </c>
      <c r="M67" s="128">
        <v>0</v>
      </c>
      <c r="N67" s="128">
        <v>0</v>
      </c>
      <c r="O67" s="128">
        <f t="shared" si="0"/>
        <v>0</v>
      </c>
    </row>
    <row r="68" spans="1:15" s="141" customFormat="1" ht="12.75" customHeight="1">
      <c r="A68" s="140" t="s">
        <v>166</v>
      </c>
      <c r="B68" s="127">
        <f>+SUMIF(CLASIFICACION!D:D,'CA EF'!A68,CLASIFICACION!G:G)</f>
        <v>0</v>
      </c>
      <c r="C68" s="128">
        <v>0</v>
      </c>
      <c r="D68" s="128">
        <v>0</v>
      </c>
      <c r="E68" s="127">
        <f>+SUMIF(CLASIFICACION!D:D,'CA EF'!A68,CLASIFICACION!I:I)</f>
        <v>0</v>
      </c>
      <c r="F68" s="128">
        <f t="shared" si="2"/>
        <v>0</v>
      </c>
      <c r="G68" s="128">
        <f t="shared" si="3"/>
        <v>0</v>
      </c>
      <c r="H68" s="128">
        <v>0</v>
      </c>
      <c r="I68" s="128"/>
      <c r="J68" s="128">
        <v>0</v>
      </c>
      <c r="K68" s="128"/>
      <c r="L68" s="128">
        <v>0</v>
      </c>
      <c r="M68" s="128">
        <v>0</v>
      </c>
      <c r="N68" s="128">
        <v>0</v>
      </c>
      <c r="O68" s="128">
        <f t="shared" ref="O68:O131" si="5">SUM(F68:N68)</f>
        <v>0</v>
      </c>
    </row>
    <row r="69" spans="1:15" s="141" customFormat="1" ht="12.75" customHeight="1">
      <c r="A69" s="140" t="s">
        <v>168</v>
      </c>
      <c r="B69" s="127">
        <f>+SUMIF(CLASIFICACION!D:D,'CA EF'!A69,CLASIFICACION!G:G)</f>
        <v>0</v>
      </c>
      <c r="C69" s="128">
        <v>0</v>
      </c>
      <c r="D69" s="128">
        <v>0</v>
      </c>
      <c r="E69" s="127">
        <f>+SUMIF(CLASIFICACION!D:D,'CA EF'!A69,CLASIFICACION!I:I)</f>
        <v>0</v>
      </c>
      <c r="F69" s="128">
        <f t="shared" si="2"/>
        <v>0</v>
      </c>
      <c r="G69" s="128">
        <f t="shared" si="3"/>
        <v>0</v>
      </c>
      <c r="H69" s="128">
        <v>0</v>
      </c>
      <c r="I69" s="128"/>
      <c r="J69" s="128">
        <v>0</v>
      </c>
      <c r="K69" s="128"/>
      <c r="L69" s="128">
        <v>0</v>
      </c>
      <c r="M69" s="128">
        <v>0</v>
      </c>
      <c r="N69" s="128">
        <v>0</v>
      </c>
      <c r="O69" s="128">
        <f t="shared" si="5"/>
        <v>0</v>
      </c>
    </row>
    <row r="70" spans="1:15" s="141" customFormat="1" ht="12.75" customHeight="1">
      <c r="A70" s="140" t="s">
        <v>170</v>
      </c>
      <c r="B70" s="127">
        <f>+SUMIF(CLASIFICACION!D:D,'CA EF'!A70,CLASIFICACION!G:G)</f>
        <v>0</v>
      </c>
      <c r="C70" s="128">
        <v>0</v>
      </c>
      <c r="D70" s="128">
        <v>0</v>
      </c>
      <c r="E70" s="127">
        <f>+SUMIF(CLASIFICACION!D:D,'CA EF'!A70,CLASIFICACION!I:I)</f>
        <v>0</v>
      </c>
      <c r="F70" s="128">
        <f t="shared" si="2"/>
        <v>0</v>
      </c>
      <c r="G70" s="128">
        <f t="shared" si="3"/>
        <v>0</v>
      </c>
      <c r="H70" s="128">
        <v>0</v>
      </c>
      <c r="I70" s="128"/>
      <c r="J70" s="128">
        <v>0</v>
      </c>
      <c r="K70" s="128"/>
      <c r="L70" s="128">
        <v>0</v>
      </c>
      <c r="M70" s="128">
        <v>0</v>
      </c>
      <c r="N70" s="128">
        <v>0</v>
      </c>
      <c r="O70" s="128">
        <f t="shared" si="5"/>
        <v>0</v>
      </c>
    </row>
    <row r="71" spans="1:15" s="141" customFormat="1" ht="12.75" customHeight="1">
      <c r="A71" s="140" t="s">
        <v>867</v>
      </c>
      <c r="B71" s="127">
        <f>+SUMIF(CLASIFICACION!D:D,'CA EF'!A71,CLASIFICACION!G:G)</f>
        <v>0</v>
      </c>
      <c r="C71" s="128">
        <v>0</v>
      </c>
      <c r="D71" s="128">
        <v>0</v>
      </c>
      <c r="E71" s="127">
        <f>+SUMIF(CLASIFICACION!D:D,'CA EF'!A71,CLASIFICACION!I:I)</f>
        <v>0</v>
      </c>
      <c r="F71" s="128">
        <f t="shared" si="2"/>
        <v>0</v>
      </c>
      <c r="G71" s="128">
        <f t="shared" ref="G71" si="6">-F71</f>
        <v>0</v>
      </c>
      <c r="H71" s="128">
        <v>0</v>
      </c>
      <c r="I71" s="128"/>
      <c r="J71" s="128">
        <v>0</v>
      </c>
      <c r="K71" s="128"/>
      <c r="L71" s="128">
        <v>0</v>
      </c>
      <c r="M71" s="128">
        <v>0</v>
      </c>
      <c r="N71" s="128">
        <v>0</v>
      </c>
      <c r="O71" s="128">
        <f t="shared" si="5"/>
        <v>0</v>
      </c>
    </row>
    <row r="72" spans="1:15" s="141" customFormat="1" ht="12.75" customHeight="1">
      <c r="A72" s="140" t="s">
        <v>868</v>
      </c>
      <c r="B72" s="127">
        <f>+SUMIF(CLASIFICACION!D:D,'CA EF'!A72,CLASIFICACION!G:G)</f>
        <v>0</v>
      </c>
      <c r="C72" s="128">
        <v>0</v>
      </c>
      <c r="D72" s="128">
        <v>0</v>
      </c>
      <c r="E72" s="127">
        <f>+SUMIF(CLASIFICACION!D:D,'CA EF'!A72,CLASIFICACION!I:I)</f>
        <v>0</v>
      </c>
      <c r="F72" s="128">
        <f t="shared" si="2"/>
        <v>0</v>
      </c>
      <c r="G72" s="128">
        <f t="shared" si="3"/>
        <v>0</v>
      </c>
      <c r="H72" s="128">
        <v>0</v>
      </c>
      <c r="I72" s="128"/>
      <c r="J72" s="128">
        <v>0</v>
      </c>
      <c r="K72" s="128"/>
      <c r="L72" s="128">
        <v>0</v>
      </c>
      <c r="M72" s="128">
        <v>0</v>
      </c>
      <c r="N72" s="128">
        <v>0</v>
      </c>
      <c r="O72" s="128">
        <f t="shared" si="5"/>
        <v>0</v>
      </c>
    </row>
    <row r="73" spans="1:15" s="141" customFormat="1" ht="12.75" customHeight="1">
      <c r="A73" s="140" t="s">
        <v>869</v>
      </c>
      <c r="B73" s="127">
        <f>+SUMIF(CLASIFICACION!D:D,'CA EF'!A73,CLASIFICACION!G:G)</f>
        <v>0</v>
      </c>
      <c r="C73" s="128">
        <v>0</v>
      </c>
      <c r="D73" s="128">
        <v>0</v>
      </c>
      <c r="E73" s="127">
        <f>+SUMIF(CLASIFICACION!D:D,'CA EF'!A73,CLASIFICACION!I:I)</f>
        <v>0</v>
      </c>
      <c r="F73" s="128">
        <f t="shared" si="2"/>
        <v>0</v>
      </c>
      <c r="G73" s="128">
        <f t="shared" si="3"/>
        <v>0</v>
      </c>
      <c r="H73" s="128">
        <v>0</v>
      </c>
      <c r="I73" s="128"/>
      <c r="J73" s="128">
        <v>0</v>
      </c>
      <c r="K73" s="128"/>
      <c r="L73" s="128">
        <v>0</v>
      </c>
      <c r="M73" s="128">
        <v>0</v>
      </c>
      <c r="N73" s="128">
        <v>0</v>
      </c>
      <c r="O73" s="128">
        <f t="shared" si="5"/>
        <v>0</v>
      </c>
    </row>
    <row r="74" spans="1:15" s="141" customFormat="1" ht="12.75" customHeight="1">
      <c r="A74" s="140" t="s">
        <v>870</v>
      </c>
      <c r="B74" s="127">
        <f>+SUMIF(CLASIFICACION!D:D,'CA EF'!A74,CLASIFICACION!G:G)</f>
        <v>0</v>
      </c>
      <c r="C74" s="128">
        <v>0</v>
      </c>
      <c r="D74" s="128">
        <v>0</v>
      </c>
      <c r="E74" s="127">
        <f>+SUMIF(CLASIFICACION!D:D,'CA EF'!A74,CLASIFICACION!I:I)</f>
        <v>0</v>
      </c>
      <c r="F74" s="128">
        <f t="shared" si="2"/>
        <v>0</v>
      </c>
      <c r="G74" s="128">
        <f t="shared" si="3"/>
        <v>0</v>
      </c>
      <c r="H74" s="128">
        <v>0</v>
      </c>
      <c r="I74" s="128"/>
      <c r="J74" s="128">
        <v>0</v>
      </c>
      <c r="K74" s="128"/>
      <c r="L74" s="128">
        <v>0</v>
      </c>
      <c r="M74" s="128">
        <v>0</v>
      </c>
      <c r="N74" s="128">
        <v>0</v>
      </c>
      <c r="O74" s="128">
        <f t="shared" si="5"/>
        <v>0</v>
      </c>
    </row>
    <row r="75" spans="1:15" s="141" customFormat="1" ht="12.75" customHeight="1">
      <c r="A75" s="449" t="s">
        <v>225</v>
      </c>
      <c r="B75" s="127">
        <f>+SUMIF(CLASIFICACION!D:D,'CA EF'!A75,CLASIFICACION!G:G)</f>
        <v>15493</v>
      </c>
      <c r="C75" s="128"/>
      <c r="D75" s="128"/>
      <c r="E75" s="127"/>
      <c r="F75" s="128">
        <f t="shared" si="2"/>
        <v>15493</v>
      </c>
      <c r="G75" s="128">
        <f t="shared" si="3"/>
        <v>-15493</v>
      </c>
      <c r="H75" s="128"/>
      <c r="I75" s="128"/>
      <c r="J75" s="128"/>
      <c r="K75" s="128"/>
      <c r="L75" s="128"/>
      <c r="M75" s="128"/>
      <c r="N75" s="128"/>
      <c r="O75" s="128">
        <f t="shared" si="5"/>
        <v>0</v>
      </c>
    </row>
    <row r="76" spans="1:15" s="141" customFormat="1" ht="12.75" customHeight="1">
      <c r="A76" s="449" t="s">
        <v>227</v>
      </c>
      <c r="B76" s="127">
        <f>+SUMIF(CLASIFICACION!D:D,'CA EF'!A76,CLASIFICACION!G:G)</f>
        <v>15493</v>
      </c>
      <c r="C76" s="128"/>
      <c r="D76" s="128"/>
      <c r="E76" s="127"/>
      <c r="F76" s="128">
        <f t="shared" si="2"/>
        <v>15493</v>
      </c>
      <c r="G76" s="128">
        <f t="shared" si="3"/>
        <v>-15493</v>
      </c>
      <c r="H76" s="128"/>
      <c r="I76" s="128"/>
      <c r="J76" s="128"/>
      <c r="K76" s="128"/>
      <c r="L76" s="128"/>
      <c r="M76" s="128"/>
      <c r="N76" s="128"/>
      <c r="O76" s="128">
        <f t="shared" si="5"/>
        <v>0</v>
      </c>
    </row>
    <row r="77" spans="1:15" s="141" customFormat="1" ht="12.75" customHeight="1">
      <c r="A77" s="449" t="s">
        <v>229</v>
      </c>
      <c r="B77" s="127">
        <f>+SUMIF(CLASIFICACION!D:D,'CA EF'!A77,CLASIFICACION!G:G)</f>
        <v>15493</v>
      </c>
      <c r="C77" s="128"/>
      <c r="D77" s="128"/>
      <c r="E77" s="127"/>
      <c r="F77" s="128">
        <f t="shared" si="2"/>
        <v>15493</v>
      </c>
      <c r="G77" s="128">
        <f t="shared" si="3"/>
        <v>-15493</v>
      </c>
      <c r="H77" s="128"/>
      <c r="I77" s="128"/>
      <c r="J77" s="128"/>
      <c r="K77" s="128"/>
      <c r="L77" s="128"/>
      <c r="M77" s="128"/>
      <c r="N77" s="128"/>
      <c r="O77" s="128">
        <f t="shared" si="5"/>
        <v>0</v>
      </c>
    </row>
    <row r="78" spans="1:15" s="141" customFormat="1" ht="12.75" customHeight="1">
      <c r="A78" s="449" t="s">
        <v>231</v>
      </c>
      <c r="B78" s="127">
        <f>+SUMIF(CLASIFICACION!D:D,'CA EF'!A78,CLASIFICACION!G:G)</f>
        <v>15493</v>
      </c>
      <c r="C78" s="128"/>
      <c r="D78" s="128"/>
      <c r="E78" s="127"/>
      <c r="F78" s="128">
        <f t="shared" si="2"/>
        <v>15493</v>
      </c>
      <c r="G78" s="128">
        <f t="shared" si="3"/>
        <v>-15493</v>
      </c>
      <c r="H78" s="128"/>
      <c r="I78" s="128"/>
      <c r="J78" s="128"/>
      <c r="K78" s="128"/>
      <c r="L78" s="128"/>
      <c r="M78" s="128"/>
      <c r="N78" s="128"/>
      <c r="O78" s="128">
        <f t="shared" si="5"/>
        <v>0</v>
      </c>
    </row>
    <row r="79" spans="1:15" s="141" customFormat="1" ht="12.75" customHeight="1">
      <c r="A79" s="449" t="s">
        <v>233</v>
      </c>
      <c r="B79" s="127">
        <f>+SUMIF(CLASIFICACION!D:D,'CA EF'!A79,CLASIFICACION!G:G)</f>
        <v>15493</v>
      </c>
      <c r="C79" s="128"/>
      <c r="D79" s="128"/>
      <c r="E79" s="127"/>
      <c r="F79" s="128">
        <f t="shared" si="2"/>
        <v>15493</v>
      </c>
      <c r="G79" s="128">
        <f t="shared" si="3"/>
        <v>-15493</v>
      </c>
      <c r="H79" s="128"/>
      <c r="I79" s="128"/>
      <c r="J79" s="128"/>
      <c r="K79" s="128"/>
      <c r="L79" s="128"/>
      <c r="M79" s="128"/>
      <c r="N79" s="128"/>
      <c r="O79" s="128">
        <f t="shared" si="5"/>
        <v>0</v>
      </c>
    </row>
    <row r="80" spans="1:15" s="141" customFormat="1" ht="12.75" customHeight="1">
      <c r="A80" s="449" t="s">
        <v>235</v>
      </c>
      <c r="B80" s="127">
        <f>+SUMIF(CLASIFICACION!D:D,'CA EF'!A80,CLASIFICACION!G:G)</f>
        <v>15493</v>
      </c>
      <c r="C80" s="128"/>
      <c r="D80" s="128"/>
      <c r="E80" s="127"/>
      <c r="F80" s="128">
        <f t="shared" si="2"/>
        <v>15493</v>
      </c>
      <c r="G80" s="128">
        <f t="shared" si="3"/>
        <v>-15493</v>
      </c>
      <c r="H80" s="128"/>
      <c r="I80" s="128"/>
      <c r="J80" s="128"/>
      <c r="K80" s="128"/>
      <c r="L80" s="128"/>
      <c r="M80" s="128"/>
      <c r="N80" s="128"/>
      <c r="O80" s="128">
        <f t="shared" si="5"/>
        <v>0</v>
      </c>
    </row>
    <row r="81" spans="1:15" s="141" customFormat="1" ht="12.75" customHeight="1">
      <c r="A81" s="449" t="s">
        <v>237</v>
      </c>
      <c r="B81" s="127">
        <f>+SUMIF(CLASIFICACION!D:D,'CA EF'!A81,CLASIFICACION!G:G)</f>
        <v>15493</v>
      </c>
      <c r="C81" s="128"/>
      <c r="D81" s="128"/>
      <c r="E81" s="127"/>
      <c r="F81" s="128">
        <f t="shared" si="2"/>
        <v>15493</v>
      </c>
      <c r="G81" s="128">
        <f t="shared" si="3"/>
        <v>-15493</v>
      </c>
      <c r="H81" s="128"/>
      <c r="I81" s="128"/>
      <c r="J81" s="128"/>
      <c r="K81" s="128"/>
      <c r="L81" s="128"/>
      <c r="M81" s="128"/>
      <c r="N81" s="128"/>
      <c r="O81" s="128">
        <f t="shared" si="5"/>
        <v>0</v>
      </c>
    </row>
    <row r="82" spans="1:15" s="141" customFormat="1" ht="12.75" customHeight="1">
      <c r="A82" s="449" t="s">
        <v>239</v>
      </c>
      <c r="B82" s="127">
        <f>+SUMIF(CLASIFICACION!D:D,'CA EF'!A82,CLASIFICACION!G:G)</f>
        <v>15493</v>
      </c>
      <c r="C82" s="128"/>
      <c r="D82" s="128"/>
      <c r="E82" s="127"/>
      <c r="F82" s="128">
        <f t="shared" si="2"/>
        <v>15493</v>
      </c>
      <c r="G82" s="128">
        <f t="shared" si="3"/>
        <v>-15493</v>
      </c>
      <c r="H82" s="128"/>
      <c r="I82" s="128"/>
      <c r="J82" s="128"/>
      <c r="K82" s="128"/>
      <c r="L82" s="128"/>
      <c r="M82" s="128"/>
      <c r="N82" s="128"/>
      <c r="O82" s="128">
        <f t="shared" si="5"/>
        <v>0</v>
      </c>
    </row>
    <row r="83" spans="1:15" s="141" customFormat="1" ht="12.75" customHeight="1">
      <c r="A83" s="449" t="s">
        <v>241</v>
      </c>
      <c r="B83" s="127">
        <f>+SUMIF(CLASIFICACION!D:D,'CA EF'!A83,CLASIFICACION!G:G)</f>
        <v>15493</v>
      </c>
      <c r="C83" s="128"/>
      <c r="D83" s="128"/>
      <c r="E83" s="127"/>
      <c r="F83" s="128">
        <f t="shared" si="2"/>
        <v>15493</v>
      </c>
      <c r="G83" s="128">
        <f t="shared" si="3"/>
        <v>-15493</v>
      </c>
      <c r="H83" s="128"/>
      <c r="I83" s="128"/>
      <c r="J83" s="128"/>
      <c r="K83" s="128"/>
      <c r="L83" s="128"/>
      <c r="M83" s="128"/>
      <c r="N83" s="128"/>
      <c r="O83" s="128">
        <f t="shared" si="5"/>
        <v>0</v>
      </c>
    </row>
    <row r="84" spans="1:15" s="141" customFormat="1" ht="12.75" customHeight="1">
      <c r="A84" s="449" t="s">
        <v>243</v>
      </c>
      <c r="B84" s="127">
        <f>+SUMIF(CLASIFICACION!D:D,'CA EF'!A84,CLASIFICACION!G:G)</f>
        <v>15493</v>
      </c>
      <c r="C84" s="128"/>
      <c r="D84" s="128"/>
      <c r="E84" s="127"/>
      <c r="F84" s="128">
        <f t="shared" si="2"/>
        <v>15493</v>
      </c>
      <c r="G84" s="128">
        <f t="shared" si="3"/>
        <v>-15493</v>
      </c>
      <c r="H84" s="128"/>
      <c r="I84" s="128"/>
      <c r="J84" s="128"/>
      <c r="K84" s="128"/>
      <c r="L84" s="128"/>
      <c r="M84" s="128"/>
      <c r="N84" s="128"/>
      <c r="O84" s="128">
        <f t="shared" si="5"/>
        <v>0</v>
      </c>
    </row>
    <row r="85" spans="1:15" s="141" customFormat="1" ht="12.75" customHeight="1">
      <c r="A85" s="449" t="s">
        <v>245</v>
      </c>
      <c r="B85" s="127">
        <f>+SUMIF(CLASIFICACION!D:D,'CA EF'!A85,CLASIFICACION!G:G)</f>
        <v>15493</v>
      </c>
      <c r="C85" s="128"/>
      <c r="D85" s="128"/>
      <c r="E85" s="127"/>
      <c r="F85" s="128">
        <f t="shared" si="2"/>
        <v>15493</v>
      </c>
      <c r="G85" s="128">
        <f t="shared" si="3"/>
        <v>-15493</v>
      </c>
      <c r="H85" s="128"/>
      <c r="I85" s="128"/>
      <c r="J85" s="128"/>
      <c r="K85" s="128"/>
      <c r="L85" s="128"/>
      <c r="M85" s="128"/>
      <c r="N85" s="128"/>
      <c r="O85" s="128">
        <f t="shared" si="5"/>
        <v>0</v>
      </c>
    </row>
    <row r="86" spans="1:15" s="141" customFormat="1" ht="12.75" customHeight="1">
      <c r="A86" s="449" t="s">
        <v>247</v>
      </c>
      <c r="B86" s="127">
        <f>+SUMIF(CLASIFICACION!D:D,'CA EF'!A86,CLASIFICACION!G:G)</f>
        <v>101689.31</v>
      </c>
      <c r="C86" s="128"/>
      <c r="D86" s="128"/>
      <c r="E86" s="127"/>
      <c r="F86" s="128">
        <f t="shared" si="2"/>
        <v>101689.31</v>
      </c>
      <c r="G86" s="128">
        <f t="shared" si="3"/>
        <v>-101689.31</v>
      </c>
      <c r="H86" s="128"/>
      <c r="I86" s="128"/>
      <c r="J86" s="128"/>
      <c r="K86" s="128"/>
      <c r="L86" s="128"/>
      <c r="M86" s="128"/>
      <c r="N86" s="128"/>
      <c r="O86" s="128">
        <f t="shared" si="5"/>
        <v>0</v>
      </c>
    </row>
    <row r="87" spans="1:15" s="141" customFormat="1" ht="12.75" customHeight="1">
      <c r="A87" s="449" t="s">
        <v>249</v>
      </c>
      <c r="B87" s="127">
        <f>+SUMIF(CLASIFICACION!D:D,'CA EF'!A87,CLASIFICACION!G:G)</f>
        <v>101839.19</v>
      </c>
      <c r="C87" s="128"/>
      <c r="D87" s="128"/>
      <c r="E87" s="127"/>
      <c r="F87" s="128">
        <f t="shared" si="2"/>
        <v>101839.19</v>
      </c>
      <c r="G87" s="128">
        <f t="shared" si="3"/>
        <v>-101839.19</v>
      </c>
      <c r="H87" s="128"/>
      <c r="I87" s="128"/>
      <c r="J87" s="128"/>
      <c r="K87" s="128"/>
      <c r="L87" s="128"/>
      <c r="M87" s="128"/>
      <c r="N87" s="128"/>
      <c r="O87" s="128">
        <f t="shared" si="5"/>
        <v>0</v>
      </c>
    </row>
    <row r="88" spans="1:15" s="141" customFormat="1" ht="12.75" customHeight="1">
      <c r="A88" s="449" t="s">
        <v>251</v>
      </c>
      <c r="B88" s="127">
        <f>+SUMIF(CLASIFICACION!D:D,'CA EF'!A88,CLASIFICACION!G:G)</f>
        <v>15493</v>
      </c>
      <c r="C88" s="128"/>
      <c r="D88" s="128"/>
      <c r="E88" s="127"/>
      <c r="F88" s="128">
        <f t="shared" si="2"/>
        <v>15493</v>
      </c>
      <c r="G88" s="128">
        <f t="shared" si="3"/>
        <v>-15493</v>
      </c>
      <c r="H88" s="128"/>
      <c r="I88" s="128"/>
      <c r="J88" s="128"/>
      <c r="K88" s="128"/>
      <c r="L88" s="128"/>
      <c r="M88" s="128"/>
      <c r="N88" s="128"/>
      <c r="O88" s="128">
        <f t="shared" si="5"/>
        <v>0</v>
      </c>
    </row>
    <row r="89" spans="1:15" s="141" customFormat="1" ht="12.75" customHeight="1">
      <c r="A89" s="449" t="s">
        <v>253</v>
      </c>
      <c r="B89" s="127">
        <f>+SUMIF(CLASIFICACION!D:D,'CA EF'!A89,CLASIFICACION!G:G)</f>
        <v>15493</v>
      </c>
      <c r="C89" s="128"/>
      <c r="D89" s="128"/>
      <c r="E89" s="127"/>
      <c r="F89" s="128">
        <f t="shared" si="2"/>
        <v>15493</v>
      </c>
      <c r="G89" s="128">
        <f t="shared" si="3"/>
        <v>-15493</v>
      </c>
      <c r="H89" s="128"/>
      <c r="I89" s="128"/>
      <c r="J89" s="128"/>
      <c r="K89" s="128"/>
      <c r="L89" s="128"/>
      <c r="M89" s="128"/>
      <c r="N89" s="128"/>
      <c r="O89" s="128">
        <f t="shared" si="5"/>
        <v>0</v>
      </c>
    </row>
    <row r="90" spans="1:15" s="141" customFormat="1" ht="12.75" customHeight="1">
      <c r="A90" s="449" t="s">
        <v>255</v>
      </c>
      <c r="B90" s="127">
        <f>+SUMIF(CLASIFICACION!D:D,'CA EF'!A90,CLASIFICACION!G:G)</f>
        <v>15493</v>
      </c>
      <c r="C90" s="128"/>
      <c r="D90" s="128"/>
      <c r="E90" s="127"/>
      <c r="F90" s="128">
        <f t="shared" si="2"/>
        <v>15493</v>
      </c>
      <c r="G90" s="128">
        <f t="shared" si="3"/>
        <v>-15493</v>
      </c>
      <c r="H90" s="128"/>
      <c r="I90" s="128"/>
      <c r="J90" s="128"/>
      <c r="K90" s="128"/>
      <c r="L90" s="128"/>
      <c r="M90" s="128"/>
      <c r="N90" s="128"/>
      <c r="O90" s="128">
        <f t="shared" si="5"/>
        <v>0</v>
      </c>
    </row>
    <row r="91" spans="1:15" s="141" customFormat="1" ht="12.75" customHeight="1">
      <c r="A91" s="449" t="s">
        <v>257</v>
      </c>
      <c r="B91" s="127">
        <f>+SUMIF(CLASIFICACION!D:D,'CA EF'!A91,CLASIFICACION!G:G)</f>
        <v>15493</v>
      </c>
      <c r="C91" s="128"/>
      <c r="D91" s="128"/>
      <c r="E91" s="127"/>
      <c r="F91" s="128">
        <f t="shared" si="2"/>
        <v>15493</v>
      </c>
      <c r="G91" s="128">
        <f t="shared" si="3"/>
        <v>-15493</v>
      </c>
      <c r="H91" s="128"/>
      <c r="I91" s="128"/>
      <c r="J91" s="128"/>
      <c r="K91" s="128"/>
      <c r="L91" s="128"/>
      <c r="M91" s="128"/>
      <c r="N91" s="128"/>
      <c r="O91" s="128">
        <f t="shared" si="5"/>
        <v>0</v>
      </c>
    </row>
    <row r="92" spans="1:15" s="141" customFormat="1" ht="12.75" customHeight="1">
      <c r="A92" s="449" t="s">
        <v>162</v>
      </c>
      <c r="B92" s="127">
        <f>+SUMIF(CLASIFICACION!D:D,'CA EF'!A92,CLASIFICACION!G:G)</f>
        <v>0</v>
      </c>
      <c r="C92" s="128"/>
      <c r="D92" s="128"/>
      <c r="E92" s="127"/>
      <c r="F92" s="128">
        <f t="shared" si="2"/>
        <v>0</v>
      </c>
      <c r="G92" s="128">
        <f t="shared" si="3"/>
        <v>0</v>
      </c>
      <c r="H92" s="128"/>
      <c r="I92" s="128"/>
      <c r="J92" s="128"/>
      <c r="K92" s="128"/>
      <c r="L92" s="128"/>
      <c r="M92" s="128"/>
      <c r="N92" s="128"/>
      <c r="O92" s="128">
        <f t="shared" si="5"/>
        <v>0</v>
      </c>
    </row>
    <row r="93" spans="1:15" s="141" customFormat="1" ht="12.75" customHeight="1">
      <c r="A93" s="449" t="s">
        <v>259</v>
      </c>
      <c r="B93" s="127">
        <f>+SUMIF(CLASIFICACION!D:D,'CA EF'!A93,CLASIFICACION!G:G)</f>
        <v>66201.81</v>
      </c>
      <c r="C93" s="128"/>
      <c r="D93" s="128"/>
      <c r="E93" s="127"/>
      <c r="F93" s="128">
        <f t="shared" si="2"/>
        <v>66201.81</v>
      </c>
      <c r="G93" s="128">
        <f t="shared" si="3"/>
        <v>-66201.81</v>
      </c>
      <c r="H93" s="128"/>
      <c r="I93" s="128"/>
      <c r="J93" s="128"/>
      <c r="K93" s="128"/>
      <c r="L93" s="128"/>
      <c r="M93" s="128"/>
      <c r="N93" s="128"/>
      <c r="O93" s="128">
        <f t="shared" si="5"/>
        <v>0</v>
      </c>
    </row>
    <row r="94" spans="1:15" s="141" customFormat="1" ht="12.75" customHeight="1">
      <c r="A94" s="449" t="s">
        <v>261</v>
      </c>
      <c r="B94" s="127">
        <f>+SUMIF(CLASIFICACION!D:D,'CA EF'!A94,CLASIFICACION!G:G)</f>
        <v>101839.19</v>
      </c>
      <c r="C94" s="128"/>
      <c r="D94" s="128"/>
      <c r="E94" s="127"/>
      <c r="F94" s="128">
        <f t="shared" si="2"/>
        <v>101839.19</v>
      </c>
      <c r="G94" s="128">
        <f t="shared" si="3"/>
        <v>-101839.19</v>
      </c>
      <c r="H94" s="128"/>
      <c r="I94" s="128"/>
      <c r="J94" s="128"/>
      <c r="K94" s="128"/>
      <c r="L94" s="128"/>
      <c r="M94" s="128"/>
      <c r="N94" s="128"/>
      <c r="O94" s="128">
        <f t="shared" si="5"/>
        <v>0</v>
      </c>
    </row>
    <row r="95" spans="1:15" s="141" customFormat="1" ht="12.75" customHeight="1">
      <c r="A95" s="449" t="s">
        <v>263</v>
      </c>
      <c r="B95" s="127">
        <f>+SUMIF(CLASIFICACION!D:D,'CA EF'!A95,CLASIFICACION!G:G)</f>
        <v>129186.93</v>
      </c>
      <c r="C95" s="128"/>
      <c r="D95" s="128"/>
      <c r="E95" s="127"/>
      <c r="F95" s="128">
        <f t="shared" si="2"/>
        <v>129186.93</v>
      </c>
      <c r="G95" s="128">
        <f t="shared" si="3"/>
        <v>-129186.93</v>
      </c>
      <c r="H95" s="128"/>
      <c r="I95" s="128"/>
      <c r="J95" s="128"/>
      <c r="K95" s="128"/>
      <c r="L95" s="128"/>
      <c r="M95" s="128"/>
      <c r="N95" s="128"/>
      <c r="O95" s="128">
        <f t="shared" si="5"/>
        <v>0</v>
      </c>
    </row>
    <row r="96" spans="1:15" s="141" customFormat="1" ht="12.75" customHeight="1">
      <c r="A96" s="449" t="s">
        <v>265</v>
      </c>
      <c r="B96" s="127">
        <f>+SUMIF(CLASIFICACION!D:D,'CA EF'!A96,CLASIFICACION!G:G)</f>
        <v>66201.81</v>
      </c>
      <c r="C96" s="128"/>
      <c r="D96" s="128"/>
      <c r="E96" s="127"/>
      <c r="F96" s="128">
        <f t="shared" si="2"/>
        <v>66201.81</v>
      </c>
      <c r="G96" s="128">
        <f t="shared" si="3"/>
        <v>-66201.81</v>
      </c>
      <c r="H96" s="128"/>
      <c r="I96" s="128"/>
      <c r="J96" s="128"/>
      <c r="K96" s="128"/>
      <c r="L96" s="128"/>
      <c r="M96" s="128"/>
      <c r="N96" s="128"/>
      <c r="O96" s="128">
        <f t="shared" si="5"/>
        <v>0</v>
      </c>
    </row>
    <row r="97" spans="1:15" s="141" customFormat="1" ht="12.75" customHeight="1">
      <c r="A97" s="449" t="s">
        <v>267</v>
      </c>
      <c r="B97" s="127">
        <f>+SUMIF(CLASIFICACION!D:D,'CA EF'!A97,CLASIFICACION!G:G)</f>
        <v>83034.740000000005</v>
      </c>
      <c r="C97" s="128"/>
      <c r="D97" s="128"/>
      <c r="E97" s="127"/>
      <c r="F97" s="128">
        <f t="shared" si="2"/>
        <v>83034.740000000005</v>
      </c>
      <c r="G97" s="128">
        <f t="shared" si="3"/>
        <v>-83034.740000000005</v>
      </c>
      <c r="H97" s="128"/>
      <c r="I97" s="128"/>
      <c r="J97" s="128"/>
      <c r="K97" s="128"/>
      <c r="L97" s="128"/>
      <c r="M97" s="128"/>
      <c r="N97" s="128"/>
      <c r="O97" s="128">
        <f t="shared" si="5"/>
        <v>0</v>
      </c>
    </row>
    <row r="98" spans="1:15" s="141" customFormat="1" ht="12.75" customHeight="1">
      <c r="A98" s="449" t="s">
        <v>269</v>
      </c>
      <c r="B98" s="127">
        <f>+SUMIF(CLASIFICACION!D:D,'CA EF'!A98,CLASIFICACION!G:G)</f>
        <v>101839.19</v>
      </c>
      <c r="C98" s="128"/>
      <c r="D98" s="128"/>
      <c r="E98" s="127"/>
      <c r="F98" s="128">
        <f t="shared" si="2"/>
        <v>101839.19</v>
      </c>
      <c r="G98" s="128">
        <f t="shared" si="3"/>
        <v>-101839.19</v>
      </c>
      <c r="H98" s="128"/>
      <c r="I98" s="128"/>
      <c r="J98" s="128"/>
      <c r="K98" s="128"/>
      <c r="L98" s="128"/>
      <c r="M98" s="128"/>
      <c r="N98" s="128"/>
      <c r="O98" s="128">
        <f t="shared" si="5"/>
        <v>0</v>
      </c>
    </row>
    <row r="99" spans="1:15" s="141" customFormat="1" ht="12.75" customHeight="1">
      <c r="A99" s="449" t="s">
        <v>271</v>
      </c>
      <c r="B99" s="127">
        <f>+SUMIF(CLASIFICACION!D:D,'CA EF'!A99,CLASIFICACION!G:G)</f>
        <v>101931.43</v>
      </c>
      <c r="C99" s="128"/>
      <c r="D99" s="128"/>
      <c r="E99" s="127"/>
      <c r="F99" s="128">
        <f t="shared" si="2"/>
        <v>101931.43</v>
      </c>
      <c r="G99" s="128">
        <f t="shared" si="3"/>
        <v>-101931.43</v>
      </c>
      <c r="H99" s="128"/>
      <c r="I99" s="128"/>
      <c r="J99" s="128"/>
      <c r="K99" s="128"/>
      <c r="L99" s="128"/>
      <c r="M99" s="128"/>
      <c r="N99" s="128"/>
      <c r="O99" s="128">
        <f t="shared" si="5"/>
        <v>0</v>
      </c>
    </row>
    <row r="100" spans="1:15" s="141" customFormat="1" ht="12.75" customHeight="1">
      <c r="A100" s="449" t="s">
        <v>273</v>
      </c>
      <c r="B100" s="127">
        <f>+SUMIF(CLASIFICACION!D:D,'CA EF'!A100,CLASIFICACION!G:G)</f>
        <v>83011.679999999993</v>
      </c>
      <c r="C100" s="128"/>
      <c r="D100" s="128"/>
      <c r="E100" s="127"/>
      <c r="F100" s="128">
        <f t="shared" si="2"/>
        <v>83011.679999999993</v>
      </c>
      <c r="G100" s="128">
        <f t="shared" si="3"/>
        <v>-83011.679999999993</v>
      </c>
      <c r="H100" s="128"/>
      <c r="I100" s="128"/>
      <c r="J100" s="128"/>
      <c r="K100" s="128"/>
      <c r="L100" s="128"/>
      <c r="M100" s="128"/>
      <c r="N100" s="128"/>
      <c r="O100" s="128">
        <f t="shared" si="5"/>
        <v>0</v>
      </c>
    </row>
    <row r="101" spans="1:15" s="141" customFormat="1" ht="12.75" customHeight="1">
      <c r="A101" s="449" t="s">
        <v>275</v>
      </c>
      <c r="B101" s="127">
        <f>+SUMIF(CLASIFICACION!D:D,'CA EF'!A101,CLASIFICACION!G:G)</f>
        <v>66201.81</v>
      </c>
      <c r="C101" s="128"/>
      <c r="D101" s="128"/>
      <c r="E101" s="127"/>
      <c r="F101" s="128">
        <f t="shared" si="2"/>
        <v>66201.81</v>
      </c>
      <c r="G101" s="128">
        <f t="shared" si="3"/>
        <v>-66201.81</v>
      </c>
      <c r="H101" s="128"/>
      <c r="I101" s="128"/>
      <c r="J101" s="128"/>
      <c r="K101" s="128"/>
      <c r="L101" s="128"/>
      <c r="M101" s="128"/>
      <c r="N101" s="128"/>
      <c r="O101" s="128">
        <f t="shared" si="5"/>
        <v>0</v>
      </c>
    </row>
    <row r="102" spans="1:15" s="141" customFormat="1" ht="12.75" customHeight="1">
      <c r="A102" s="449" t="s">
        <v>277</v>
      </c>
      <c r="B102" s="127">
        <f>+SUMIF(CLASIFICACION!D:D,'CA EF'!A102,CLASIFICACION!G:G)</f>
        <v>83011.679999999993</v>
      </c>
      <c r="C102" s="128"/>
      <c r="D102" s="128"/>
      <c r="E102" s="127"/>
      <c r="F102" s="128">
        <f t="shared" si="2"/>
        <v>83011.679999999993</v>
      </c>
      <c r="G102" s="128">
        <f t="shared" si="3"/>
        <v>-83011.679999999993</v>
      </c>
      <c r="H102" s="128"/>
      <c r="I102" s="128"/>
      <c r="J102" s="128"/>
      <c r="K102" s="128"/>
      <c r="L102" s="128"/>
      <c r="M102" s="128"/>
      <c r="N102" s="128"/>
      <c r="O102" s="128">
        <f t="shared" si="5"/>
        <v>0</v>
      </c>
    </row>
    <row r="103" spans="1:15" s="141" customFormat="1" ht="12.75" customHeight="1">
      <c r="A103" s="449" t="s">
        <v>279</v>
      </c>
      <c r="B103" s="127">
        <f>+SUMIF(CLASIFICACION!D:D,'CA EF'!A103,CLASIFICACION!G:G)</f>
        <v>15493</v>
      </c>
      <c r="C103" s="128"/>
      <c r="D103" s="128"/>
      <c r="E103" s="127"/>
      <c r="F103" s="128">
        <f t="shared" si="2"/>
        <v>15493</v>
      </c>
      <c r="G103" s="128">
        <f t="shared" si="3"/>
        <v>-15493</v>
      </c>
      <c r="H103" s="128"/>
      <c r="I103" s="128"/>
      <c r="J103" s="128"/>
      <c r="K103" s="128"/>
      <c r="L103" s="128"/>
      <c r="M103" s="128"/>
      <c r="N103" s="128"/>
      <c r="O103" s="128">
        <f t="shared" si="5"/>
        <v>0</v>
      </c>
    </row>
    <row r="104" spans="1:15" s="141" customFormat="1" ht="12.75" customHeight="1">
      <c r="A104" s="449" t="s">
        <v>281</v>
      </c>
      <c r="B104" s="127">
        <f>+SUMIF(CLASIFICACION!D:D,'CA EF'!A104,CLASIFICACION!G:G)</f>
        <v>15493</v>
      </c>
      <c r="C104" s="128"/>
      <c r="D104" s="128"/>
      <c r="E104" s="127"/>
      <c r="F104" s="128">
        <f t="shared" si="2"/>
        <v>15493</v>
      </c>
      <c r="G104" s="128">
        <f t="shared" si="3"/>
        <v>-15493</v>
      </c>
      <c r="H104" s="128"/>
      <c r="I104" s="128"/>
      <c r="J104" s="128"/>
      <c r="K104" s="128"/>
      <c r="L104" s="128"/>
      <c r="M104" s="128"/>
      <c r="N104" s="128"/>
      <c r="O104" s="128">
        <f t="shared" si="5"/>
        <v>0</v>
      </c>
    </row>
    <row r="105" spans="1:15" s="141" customFormat="1" ht="12.75" customHeight="1">
      <c r="A105" s="449" t="s">
        <v>283</v>
      </c>
      <c r="B105" s="127">
        <f>+SUMIF(CLASIFICACION!D:D,'CA EF'!A105,CLASIFICACION!G:G)</f>
        <v>15493</v>
      </c>
      <c r="C105" s="128"/>
      <c r="D105" s="128"/>
      <c r="E105" s="127"/>
      <c r="F105" s="128">
        <f t="shared" si="2"/>
        <v>15493</v>
      </c>
      <c r="G105" s="128">
        <f t="shared" si="3"/>
        <v>-15493</v>
      </c>
      <c r="H105" s="128"/>
      <c r="I105" s="128"/>
      <c r="J105" s="128"/>
      <c r="K105" s="128"/>
      <c r="L105" s="128"/>
      <c r="M105" s="128"/>
      <c r="N105" s="128"/>
      <c r="O105" s="128">
        <f t="shared" si="5"/>
        <v>0</v>
      </c>
    </row>
    <row r="106" spans="1:15" s="141" customFormat="1" ht="12.75" customHeight="1">
      <c r="A106" s="140" t="s">
        <v>36</v>
      </c>
      <c r="B106" s="127">
        <f>+SUMIF(CLASIFICACION!D:D,'CA EF'!A106,CLASIFICACION!G:G)</f>
        <v>0</v>
      </c>
      <c r="C106" s="128">
        <f>-B106</f>
        <v>0</v>
      </c>
      <c r="D106" s="128">
        <v>0</v>
      </c>
      <c r="E106" s="127">
        <f>+SUMIF(CLASIFICACION!D:D,'CA EF'!A106,CLASIFICACION!I:I)</f>
        <v>0</v>
      </c>
      <c r="F106" s="128">
        <f t="shared" si="2"/>
        <v>0</v>
      </c>
      <c r="G106" s="128"/>
      <c r="H106" s="128">
        <v>0</v>
      </c>
      <c r="I106" s="128">
        <f>-F106</f>
        <v>0</v>
      </c>
      <c r="J106" s="128">
        <v>0</v>
      </c>
      <c r="K106" s="128"/>
      <c r="L106" s="128">
        <v>0</v>
      </c>
      <c r="M106" s="128">
        <v>0</v>
      </c>
      <c r="N106" s="128">
        <v>0</v>
      </c>
      <c r="O106" s="128">
        <f t="shared" si="5"/>
        <v>0</v>
      </c>
    </row>
    <row r="107" spans="1:15" s="141" customFormat="1" ht="12.75" customHeight="1">
      <c r="A107" s="140" t="s">
        <v>871</v>
      </c>
      <c r="B107" s="127">
        <f>+SUMIF(CLASIFICACION!D:D,'CA EF'!A107,CLASIFICACION!G:G)</f>
        <v>0</v>
      </c>
      <c r="C107" s="128">
        <v>0</v>
      </c>
      <c r="D107" s="128">
        <v>0</v>
      </c>
      <c r="E107" s="127">
        <f>+SUMIF(CLASIFICACION!D:D,'CA EF'!A107,CLASIFICACION!I:I)</f>
        <v>0</v>
      </c>
      <c r="F107" s="128">
        <f t="shared" si="2"/>
        <v>0</v>
      </c>
      <c r="G107" s="128">
        <f t="shared" si="3"/>
        <v>0</v>
      </c>
      <c r="H107" s="128">
        <v>0</v>
      </c>
      <c r="I107" s="128"/>
      <c r="J107" s="128">
        <v>0</v>
      </c>
      <c r="K107" s="128"/>
      <c r="L107" s="128">
        <v>0</v>
      </c>
      <c r="M107" s="128">
        <v>0</v>
      </c>
      <c r="N107" s="128">
        <v>0</v>
      </c>
      <c r="O107" s="128">
        <f t="shared" si="5"/>
        <v>0</v>
      </c>
    </row>
    <row r="108" spans="1:15" s="141" customFormat="1" ht="12.75" customHeight="1">
      <c r="A108" s="140" t="s">
        <v>872</v>
      </c>
      <c r="B108" s="127">
        <f>+SUMIF(CLASIFICACION!D:D,'CA EF'!A108,CLASIFICACION!G:G)</f>
        <v>0</v>
      </c>
      <c r="C108" s="128">
        <v>0</v>
      </c>
      <c r="D108" s="128">
        <v>0</v>
      </c>
      <c r="E108" s="127">
        <f>+SUMIF(CLASIFICACION!D:D,'CA EF'!A108,CLASIFICACION!I:I)</f>
        <v>0</v>
      </c>
      <c r="F108" s="128">
        <f t="shared" si="2"/>
        <v>0</v>
      </c>
      <c r="G108" s="128">
        <f t="shared" si="3"/>
        <v>0</v>
      </c>
      <c r="H108" s="128">
        <v>0</v>
      </c>
      <c r="I108" s="128"/>
      <c r="J108" s="128">
        <v>0</v>
      </c>
      <c r="K108" s="128"/>
      <c r="L108" s="128">
        <v>0</v>
      </c>
      <c r="M108" s="128">
        <v>0</v>
      </c>
      <c r="N108" s="128">
        <v>0</v>
      </c>
      <c r="O108" s="128">
        <f t="shared" si="5"/>
        <v>0</v>
      </c>
    </row>
    <row r="109" spans="1:15" s="141" customFormat="1" ht="12.75" customHeight="1">
      <c r="A109" s="140" t="s">
        <v>873</v>
      </c>
      <c r="B109" s="127">
        <f>+SUMIF(CLASIFICACION!D:D,'CA EF'!A109,CLASIFICACION!G:G)</f>
        <v>0</v>
      </c>
      <c r="C109" s="128">
        <v>0</v>
      </c>
      <c r="D109" s="128">
        <v>0</v>
      </c>
      <c r="E109" s="127">
        <f>+SUMIF(CLASIFICACION!D:D,'CA EF'!A109,CLASIFICACION!I:I)</f>
        <v>0</v>
      </c>
      <c r="F109" s="128">
        <f t="shared" si="2"/>
        <v>0</v>
      </c>
      <c r="G109" s="128">
        <f t="shared" si="3"/>
        <v>0</v>
      </c>
      <c r="H109" s="128">
        <v>0</v>
      </c>
      <c r="I109" s="128"/>
      <c r="J109" s="128">
        <v>0</v>
      </c>
      <c r="K109" s="128"/>
      <c r="L109" s="128">
        <v>0</v>
      </c>
      <c r="M109" s="128">
        <v>0</v>
      </c>
      <c r="N109" s="128">
        <v>0</v>
      </c>
      <c r="O109" s="128">
        <f t="shared" si="5"/>
        <v>0</v>
      </c>
    </row>
    <row r="110" spans="1:15" s="141" customFormat="1" ht="12.75" customHeight="1">
      <c r="A110" s="140" t="s">
        <v>874</v>
      </c>
      <c r="B110" s="127">
        <f>+SUMIF(CLASIFICACION!D:D,'CA EF'!A110,CLASIFICACION!G:G)</f>
        <v>0</v>
      </c>
      <c r="C110" s="128">
        <v>0</v>
      </c>
      <c r="D110" s="128">
        <v>0</v>
      </c>
      <c r="E110" s="127">
        <f>+SUMIF(CLASIFICACION!D:D,'CA EF'!A110,CLASIFICACION!I:I)</f>
        <v>0</v>
      </c>
      <c r="F110" s="128">
        <f t="shared" si="2"/>
        <v>0</v>
      </c>
      <c r="G110" s="128">
        <f t="shared" si="3"/>
        <v>0</v>
      </c>
      <c r="H110" s="128">
        <v>0</v>
      </c>
      <c r="I110" s="128"/>
      <c r="J110" s="128">
        <v>0</v>
      </c>
      <c r="K110" s="128"/>
      <c r="L110" s="128">
        <v>0</v>
      </c>
      <c r="M110" s="128">
        <v>0</v>
      </c>
      <c r="N110" s="128">
        <v>0</v>
      </c>
      <c r="O110" s="128">
        <f t="shared" si="5"/>
        <v>0</v>
      </c>
    </row>
    <row r="111" spans="1:15" s="141" customFormat="1" ht="12.75" customHeight="1">
      <c r="A111" s="140" t="s">
        <v>875</v>
      </c>
      <c r="B111" s="127">
        <f>+SUMIF(CLASIFICACION!D:D,'CA EF'!A111,CLASIFICACION!G:G)</f>
        <v>0</v>
      </c>
      <c r="C111" s="128">
        <v>0</v>
      </c>
      <c r="D111" s="128">
        <v>0</v>
      </c>
      <c r="E111" s="127">
        <f>+SUMIF(CLASIFICACION!D:D,'CA EF'!A111,CLASIFICACION!I:I)</f>
        <v>0</v>
      </c>
      <c r="F111" s="128">
        <f t="shared" si="2"/>
        <v>0</v>
      </c>
      <c r="G111" s="128">
        <f t="shared" si="3"/>
        <v>0</v>
      </c>
      <c r="H111" s="128">
        <v>0</v>
      </c>
      <c r="I111" s="128"/>
      <c r="J111" s="128">
        <v>0</v>
      </c>
      <c r="K111" s="128"/>
      <c r="L111" s="128">
        <v>0</v>
      </c>
      <c r="M111" s="128">
        <v>0</v>
      </c>
      <c r="N111" s="128">
        <v>0</v>
      </c>
      <c r="O111" s="128">
        <f t="shared" si="5"/>
        <v>0</v>
      </c>
    </row>
    <row r="112" spans="1:15" s="141" customFormat="1" ht="12.75" customHeight="1">
      <c r="A112" s="140" t="s">
        <v>876</v>
      </c>
      <c r="B112" s="127">
        <f>+SUMIF(CLASIFICACION!D:D,'CA EF'!A112,CLASIFICACION!G:G)</f>
        <v>0</v>
      </c>
      <c r="C112" s="128">
        <v>0</v>
      </c>
      <c r="D112" s="128">
        <v>0</v>
      </c>
      <c r="E112" s="127">
        <f>+SUMIF(CLASIFICACION!D:D,'CA EF'!A112,CLASIFICACION!I:I)</f>
        <v>0</v>
      </c>
      <c r="F112" s="128">
        <f t="shared" si="2"/>
        <v>0</v>
      </c>
      <c r="G112" s="128">
        <f t="shared" si="3"/>
        <v>0</v>
      </c>
      <c r="H112" s="128">
        <v>0</v>
      </c>
      <c r="I112" s="128"/>
      <c r="J112" s="128">
        <v>0</v>
      </c>
      <c r="K112" s="128"/>
      <c r="L112" s="128">
        <v>0</v>
      </c>
      <c r="M112" s="128">
        <v>0</v>
      </c>
      <c r="N112" s="128">
        <v>0</v>
      </c>
      <c r="O112" s="128">
        <f t="shared" si="5"/>
        <v>0</v>
      </c>
    </row>
    <row r="113" spans="1:15" s="141" customFormat="1" ht="12.75" customHeight="1">
      <c r="A113" s="140" t="s">
        <v>37</v>
      </c>
      <c r="B113" s="127">
        <f>-SUMIF(CLASIFICACION!D:D,'CA EF'!A113,CLASIFICACION!G:G)</f>
        <v>0</v>
      </c>
      <c r="C113" s="128">
        <v>0</v>
      </c>
      <c r="D113" s="128">
        <v>0</v>
      </c>
      <c r="E113" s="127">
        <f>+SUMIF(CLASIFICACION!D:D,'CA EF'!A113,CLASIFICACION!I:I)</f>
        <v>0</v>
      </c>
      <c r="F113" s="128">
        <f t="shared" ref="F113:F176" si="7">+B113+C113-D113-E113</f>
        <v>0</v>
      </c>
      <c r="G113" s="128">
        <f t="shared" si="3"/>
        <v>0</v>
      </c>
      <c r="H113" s="128">
        <v>0</v>
      </c>
      <c r="I113" s="128"/>
      <c r="J113" s="128">
        <v>0</v>
      </c>
      <c r="K113" s="128"/>
      <c r="L113" s="128">
        <v>0</v>
      </c>
      <c r="M113" s="128">
        <v>0</v>
      </c>
      <c r="N113" s="128">
        <v>0</v>
      </c>
      <c r="O113" s="128">
        <f t="shared" si="5"/>
        <v>0</v>
      </c>
    </row>
    <row r="114" spans="1:15" s="141" customFormat="1" ht="12.75" customHeight="1">
      <c r="A114" s="140" t="s">
        <v>877</v>
      </c>
      <c r="B114" s="127">
        <f>-SUMIF(CLASIFICACION!D:D,'CA EF'!A114,CLASIFICACION!G:G)</f>
        <v>0</v>
      </c>
      <c r="C114" s="128">
        <v>0</v>
      </c>
      <c r="D114" s="128">
        <v>0</v>
      </c>
      <c r="E114" s="127">
        <f>+SUMIF(CLASIFICACION!D:D,'CA EF'!A114,CLASIFICACION!I:I)</f>
        <v>0</v>
      </c>
      <c r="F114" s="128">
        <f t="shared" si="7"/>
        <v>0</v>
      </c>
      <c r="G114" s="128">
        <f t="shared" si="3"/>
        <v>0</v>
      </c>
      <c r="H114" s="128">
        <v>0</v>
      </c>
      <c r="I114" s="128"/>
      <c r="J114" s="128">
        <v>0</v>
      </c>
      <c r="K114" s="128"/>
      <c r="L114" s="128">
        <v>0</v>
      </c>
      <c r="M114" s="128">
        <v>0</v>
      </c>
      <c r="N114" s="128">
        <v>0</v>
      </c>
      <c r="O114" s="128">
        <f t="shared" si="5"/>
        <v>0</v>
      </c>
    </row>
    <row r="115" spans="1:15" s="141" customFormat="1" ht="12.75" customHeight="1">
      <c r="A115" s="140" t="s">
        <v>877</v>
      </c>
      <c r="B115" s="127">
        <f>-SUMIF(CLASIFICACION!D:D,'CA EF'!A115,CLASIFICACION!G:G)</f>
        <v>0</v>
      </c>
      <c r="C115" s="128">
        <v>0</v>
      </c>
      <c r="D115" s="128">
        <v>0</v>
      </c>
      <c r="E115" s="127">
        <f>+SUMIF(CLASIFICACION!D:D,'CA EF'!A115,CLASIFICACION!I:I)</f>
        <v>0</v>
      </c>
      <c r="F115" s="128">
        <f t="shared" si="7"/>
        <v>0</v>
      </c>
      <c r="G115" s="128">
        <f t="shared" si="3"/>
        <v>0</v>
      </c>
      <c r="H115" s="128">
        <v>0</v>
      </c>
      <c r="I115" s="128"/>
      <c r="J115" s="128">
        <v>0</v>
      </c>
      <c r="K115" s="128"/>
      <c r="L115" s="128">
        <v>0</v>
      </c>
      <c r="M115" s="128">
        <v>0</v>
      </c>
      <c r="N115" s="128">
        <v>0</v>
      </c>
      <c r="O115" s="128">
        <f t="shared" si="5"/>
        <v>0</v>
      </c>
    </row>
    <row r="116" spans="1:15" s="141" customFormat="1" ht="12.75" customHeight="1">
      <c r="A116" s="140" t="s">
        <v>878</v>
      </c>
      <c r="B116" s="127">
        <f>-SUMIF(CLASIFICACION!D:D,'CA EF'!A116,CLASIFICACION!G:G)</f>
        <v>0</v>
      </c>
      <c r="C116" s="128">
        <v>0</v>
      </c>
      <c r="D116" s="128">
        <v>0</v>
      </c>
      <c r="E116" s="127">
        <f>+SUMIF(CLASIFICACION!D:D,'CA EF'!A116,CLASIFICACION!I:I)</f>
        <v>0</v>
      </c>
      <c r="F116" s="128">
        <f t="shared" si="7"/>
        <v>0</v>
      </c>
      <c r="G116" s="128">
        <f t="shared" si="3"/>
        <v>0</v>
      </c>
      <c r="H116" s="128">
        <v>0</v>
      </c>
      <c r="I116" s="128"/>
      <c r="J116" s="128">
        <v>0</v>
      </c>
      <c r="K116" s="128"/>
      <c r="L116" s="128">
        <v>0</v>
      </c>
      <c r="M116" s="128">
        <v>0</v>
      </c>
      <c r="N116" s="128">
        <v>0</v>
      </c>
      <c r="O116" s="128">
        <f t="shared" si="5"/>
        <v>0</v>
      </c>
    </row>
    <row r="117" spans="1:15" s="141" customFormat="1" ht="12.75" customHeight="1">
      <c r="A117" s="140" t="s">
        <v>879</v>
      </c>
      <c r="B117" s="127">
        <f>-SUMIF(CLASIFICACION!D:D,'CA EF'!A117,CLASIFICACION!G:G)</f>
        <v>0</v>
      </c>
      <c r="C117" s="128">
        <v>0</v>
      </c>
      <c r="D117" s="128">
        <v>0</v>
      </c>
      <c r="E117" s="127">
        <f>+SUMIF(CLASIFICACION!D:D,'CA EF'!A117,CLASIFICACION!I:I)</f>
        <v>0</v>
      </c>
      <c r="F117" s="128">
        <f t="shared" si="7"/>
        <v>0</v>
      </c>
      <c r="G117" s="128">
        <f t="shared" si="3"/>
        <v>0</v>
      </c>
      <c r="H117" s="128">
        <v>0</v>
      </c>
      <c r="I117" s="128"/>
      <c r="J117" s="128">
        <v>0</v>
      </c>
      <c r="K117" s="128"/>
      <c r="L117" s="128">
        <v>0</v>
      </c>
      <c r="M117" s="128">
        <v>0</v>
      </c>
      <c r="N117" s="128">
        <v>0</v>
      </c>
      <c r="O117" s="128">
        <f t="shared" si="5"/>
        <v>0</v>
      </c>
    </row>
    <row r="118" spans="1:15" s="141" customFormat="1" ht="12.75" customHeight="1">
      <c r="A118" s="140" t="s">
        <v>880</v>
      </c>
      <c r="B118" s="127">
        <f>-SUMIF(CLASIFICACION!D:D,'CA EF'!A118,CLASIFICACION!G:G)</f>
        <v>0</v>
      </c>
      <c r="C118" s="128">
        <v>0</v>
      </c>
      <c r="D118" s="128">
        <v>0</v>
      </c>
      <c r="E118" s="127">
        <f>-+SUMIF(CLASIFICACION!D:D,'CA EF'!A118,CLASIFICACION!I:I)</f>
        <v>0</v>
      </c>
      <c r="F118" s="128">
        <f t="shared" si="7"/>
        <v>0</v>
      </c>
      <c r="G118" s="128">
        <f t="shared" ref="G118" si="8">-F118</f>
        <v>0</v>
      </c>
      <c r="H118" s="128">
        <v>0</v>
      </c>
      <c r="I118" s="128"/>
      <c r="J118" s="128">
        <v>0</v>
      </c>
      <c r="K118" s="128"/>
      <c r="L118" s="128">
        <v>0</v>
      </c>
      <c r="M118" s="128">
        <v>0</v>
      </c>
      <c r="N118" s="128">
        <v>0</v>
      </c>
      <c r="O118" s="128">
        <f t="shared" si="5"/>
        <v>0</v>
      </c>
    </row>
    <row r="119" spans="1:15" s="141" customFormat="1" ht="12.75" customHeight="1">
      <c r="A119" s="206" t="s">
        <v>413</v>
      </c>
      <c r="B119" s="127">
        <f>-SUMIF(CLASIFICACION!D:D,'CA EF'!A119,CLASIFICACION!G:G)</f>
        <v>0</v>
      </c>
      <c r="C119" s="128"/>
      <c r="D119" s="128"/>
      <c r="E119" s="127">
        <f>-+SUMIF(CLASIFICACION!D:D,'CA EF'!A119,CLASIFICACION!I:I)</f>
        <v>0</v>
      </c>
      <c r="F119" s="128">
        <f t="shared" si="7"/>
        <v>0</v>
      </c>
      <c r="G119" s="128">
        <v>0</v>
      </c>
      <c r="H119" s="128"/>
      <c r="I119" s="128"/>
      <c r="J119" s="128">
        <f>-F119</f>
        <v>0</v>
      </c>
      <c r="K119" s="128"/>
      <c r="L119" s="128"/>
      <c r="M119" s="128"/>
      <c r="N119" s="128"/>
      <c r="O119" s="128">
        <f t="shared" si="5"/>
        <v>0</v>
      </c>
    </row>
    <row r="120" spans="1:15" s="141" customFormat="1" ht="12.75" customHeight="1">
      <c r="A120" s="140" t="s">
        <v>881</v>
      </c>
      <c r="B120" s="127">
        <f>-SUMIF(CLASIFICACION!D:D,'CA EF'!A120,CLASIFICACION!G:G)</f>
        <v>0</v>
      </c>
      <c r="C120" s="128">
        <v>0</v>
      </c>
      <c r="D120" s="128">
        <v>0</v>
      </c>
      <c r="E120" s="127">
        <f>+SUMIF(CLASIFICACION!D:D,'CA EF'!A120,CLASIFICACION!I:I)</f>
        <v>0</v>
      </c>
      <c r="F120" s="128">
        <f t="shared" si="7"/>
        <v>0</v>
      </c>
      <c r="G120" s="128">
        <f t="shared" ref="G120:G185" si="9">-F120</f>
        <v>0</v>
      </c>
      <c r="H120" s="128">
        <v>0</v>
      </c>
      <c r="I120" s="128"/>
      <c r="J120" s="128">
        <v>0</v>
      </c>
      <c r="K120" s="128"/>
      <c r="L120" s="128">
        <v>0</v>
      </c>
      <c r="M120" s="128">
        <v>0</v>
      </c>
      <c r="N120" s="128">
        <v>0</v>
      </c>
      <c r="O120" s="128">
        <f t="shared" si="5"/>
        <v>0</v>
      </c>
    </row>
    <row r="121" spans="1:15" s="141" customFormat="1" ht="12.75" customHeight="1">
      <c r="A121" s="140" t="s">
        <v>882</v>
      </c>
      <c r="B121" s="127">
        <f>-SUMIF(CLASIFICACION!D:D,'CA EF'!A121,CLASIFICACION!G:G)</f>
        <v>0</v>
      </c>
      <c r="C121" s="128">
        <v>0</v>
      </c>
      <c r="D121" s="128">
        <v>0</v>
      </c>
      <c r="E121" s="127">
        <f>+SUMIF(CLASIFICACION!D:D,'CA EF'!A121,CLASIFICACION!I:I)</f>
        <v>0</v>
      </c>
      <c r="F121" s="128">
        <f t="shared" si="7"/>
        <v>0</v>
      </c>
      <c r="G121" s="128">
        <f t="shared" si="9"/>
        <v>0</v>
      </c>
      <c r="H121" s="128">
        <v>0</v>
      </c>
      <c r="I121" s="128"/>
      <c r="J121" s="128">
        <v>0</v>
      </c>
      <c r="K121" s="128"/>
      <c r="L121" s="128">
        <v>0</v>
      </c>
      <c r="M121" s="128">
        <v>0</v>
      </c>
      <c r="N121" s="128">
        <v>0</v>
      </c>
      <c r="O121" s="128">
        <f t="shared" si="5"/>
        <v>0</v>
      </c>
    </row>
    <row r="122" spans="1:15" s="141" customFormat="1" ht="12.75" customHeight="1">
      <c r="A122" s="140" t="s">
        <v>883</v>
      </c>
      <c r="B122" s="127">
        <f>-SUMIF(CLASIFICACION!D:D,'CA EF'!A122,CLASIFICACION!G:G)</f>
        <v>0</v>
      </c>
      <c r="C122" s="128">
        <v>0</v>
      </c>
      <c r="D122" s="128">
        <v>0</v>
      </c>
      <c r="E122" s="127">
        <f>+SUMIF(CLASIFICACION!D:D,'CA EF'!A122,CLASIFICACION!I:I)</f>
        <v>0</v>
      </c>
      <c r="F122" s="128">
        <f t="shared" si="7"/>
        <v>0</v>
      </c>
      <c r="G122" s="128">
        <f t="shared" si="9"/>
        <v>0</v>
      </c>
      <c r="H122" s="128">
        <v>0</v>
      </c>
      <c r="I122" s="128"/>
      <c r="J122" s="128">
        <v>0</v>
      </c>
      <c r="K122" s="128"/>
      <c r="L122" s="128">
        <v>0</v>
      </c>
      <c r="M122" s="128">
        <v>0</v>
      </c>
      <c r="N122" s="128">
        <v>0</v>
      </c>
      <c r="O122" s="128">
        <f t="shared" si="5"/>
        <v>0</v>
      </c>
    </row>
    <row r="123" spans="1:15" s="141" customFormat="1" ht="12.75" customHeight="1">
      <c r="A123" s="140" t="s">
        <v>884</v>
      </c>
      <c r="B123" s="127">
        <f>-SUMIF(CLASIFICACION!D:D,'CA EF'!A123,CLASIFICACION!G:G)</f>
        <v>0</v>
      </c>
      <c r="C123" s="128">
        <v>0</v>
      </c>
      <c r="D123" s="128">
        <v>0</v>
      </c>
      <c r="E123" s="127">
        <f>+SUMIF(CLASIFICACION!D:D,'CA EF'!A123,CLASIFICACION!I:I)</f>
        <v>0</v>
      </c>
      <c r="F123" s="128">
        <f t="shared" si="7"/>
        <v>0</v>
      </c>
      <c r="G123" s="128">
        <f t="shared" si="9"/>
        <v>0</v>
      </c>
      <c r="H123" s="128">
        <v>0</v>
      </c>
      <c r="I123" s="128"/>
      <c r="J123" s="128">
        <v>0</v>
      </c>
      <c r="K123" s="128"/>
      <c r="L123" s="128">
        <v>0</v>
      </c>
      <c r="M123" s="128">
        <v>0</v>
      </c>
      <c r="N123" s="128">
        <v>0</v>
      </c>
      <c r="O123" s="128">
        <f t="shared" si="5"/>
        <v>0</v>
      </c>
    </row>
    <row r="124" spans="1:15" s="141" customFormat="1" ht="12.75" customHeight="1">
      <c r="A124" s="140" t="s">
        <v>885</v>
      </c>
      <c r="B124" s="127">
        <f>-SUMIF(CLASIFICACION!D:D,'CA EF'!A124,CLASIFICACION!G:G)</f>
        <v>0</v>
      </c>
      <c r="C124" s="128">
        <v>0</v>
      </c>
      <c r="D124" s="128">
        <v>0</v>
      </c>
      <c r="E124" s="127">
        <f>+SUMIF(CLASIFICACION!D:D,'CA EF'!A124,CLASIFICACION!I:I)</f>
        <v>0</v>
      </c>
      <c r="F124" s="128">
        <f t="shared" si="7"/>
        <v>0</v>
      </c>
      <c r="G124" s="128">
        <f t="shared" si="9"/>
        <v>0</v>
      </c>
      <c r="H124" s="128">
        <v>0</v>
      </c>
      <c r="I124" s="128"/>
      <c r="J124" s="128">
        <v>0</v>
      </c>
      <c r="K124" s="128"/>
      <c r="L124" s="128">
        <v>0</v>
      </c>
      <c r="M124" s="128">
        <v>0</v>
      </c>
      <c r="N124" s="128">
        <v>0</v>
      </c>
      <c r="O124" s="128">
        <f t="shared" si="5"/>
        <v>0</v>
      </c>
    </row>
    <row r="125" spans="1:15" s="141" customFormat="1" ht="12.75" customHeight="1">
      <c r="A125" s="140" t="s">
        <v>886</v>
      </c>
      <c r="B125" s="127">
        <f>-SUMIF(CLASIFICACION!D:D,'CA EF'!A125,CLASIFICACION!G:G)</f>
        <v>0</v>
      </c>
      <c r="C125" s="128">
        <v>0</v>
      </c>
      <c r="D125" s="128">
        <v>0</v>
      </c>
      <c r="E125" s="127">
        <f>+SUMIF(CLASIFICACION!D:D,'CA EF'!A125,CLASIFICACION!I:I)</f>
        <v>0</v>
      </c>
      <c r="F125" s="128">
        <f t="shared" si="7"/>
        <v>0</v>
      </c>
      <c r="G125" s="128">
        <f t="shared" si="9"/>
        <v>0</v>
      </c>
      <c r="H125" s="128">
        <v>0</v>
      </c>
      <c r="I125" s="128"/>
      <c r="J125" s="128">
        <v>0</v>
      </c>
      <c r="K125" s="128"/>
      <c r="L125" s="128">
        <v>0</v>
      </c>
      <c r="M125" s="128">
        <v>0</v>
      </c>
      <c r="N125" s="128">
        <v>0</v>
      </c>
      <c r="O125" s="128">
        <f t="shared" si="5"/>
        <v>0</v>
      </c>
    </row>
    <row r="126" spans="1:15" s="141" customFormat="1" ht="12.75" customHeight="1">
      <c r="A126" s="140" t="s">
        <v>887</v>
      </c>
      <c r="B126" s="127">
        <f>-SUMIF(CLASIFICACION!D:D,'CA EF'!A126,CLASIFICACION!G:G)</f>
        <v>0</v>
      </c>
      <c r="C126" s="128">
        <v>0</v>
      </c>
      <c r="D126" s="128">
        <v>0</v>
      </c>
      <c r="E126" s="127">
        <f>+SUMIF(CLASIFICACION!D:D,'CA EF'!A126,CLASIFICACION!I:I)</f>
        <v>0</v>
      </c>
      <c r="F126" s="128">
        <f t="shared" si="7"/>
        <v>0</v>
      </c>
      <c r="G126" s="128">
        <f t="shared" si="9"/>
        <v>0</v>
      </c>
      <c r="H126" s="128">
        <v>0</v>
      </c>
      <c r="I126" s="128"/>
      <c r="J126" s="128">
        <v>0</v>
      </c>
      <c r="K126" s="128"/>
      <c r="L126" s="128">
        <v>0</v>
      </c>
      <c r="M126" s="128">
        <v>0</v>
      </c>
      <c r="N126" s="128">
        <v>0</v>
      </c>
      <c r="O126" s="128">
        <f t="shared" si="5"/>
        <v>0</v>
      </c>
    </row>
    <row r="127" spans="1:15" s="141" customFormat="1" ht="12.75" customHeight="1">
      <c r="A127" s="140" t="s">
        <v>888</v>
      </c>
      <c r="B127" s="127">
        <f>-SUMIF(CLASIFICACION!D:D,'CA EF'!A127,CLASIFICACION!G:G)</f>
        <v>0</v>
      </c>
      <c r="C127" s="128">
        <v>0</v>
      </c>
      <c r="D127" s="128">
        <v>0</v>
      </c>
      <c r="E127" s="127">
        <f>+SUMIF(CLASIFICACION!D:D,'CA EF'!A127,CLASIFICACION!I:I)</f>
        <v>0</v>
      </c>
      <c r="F127" s="128">
        <f t="shared" si="7"/>
        <v>0</v>
      </c>
      <c r="G127" s="128">
        <f t="shared" si="9"/>
        <v>0</v>
      </c>
      <c r="H127" s="128">
        <v>0</v>
      </c>
      <c r="I127" s="128"/>
      <c r="J127" s="128">
        <v>0</v>
      </c>
      <c r="K127" s="128"/>
      <c r="L127" s="128">
        <v>0</v>
      </c>
      <c r="M127" s="128">
        <v>0</v>
      </c>
      <c r="N127" s="128">
        <v>0</v>
      </c>
      <c r="O127" s="128">
        <f t="shared" si="5"/>
        <v>0</v>
      </c>
    </row>
    <row r="128" spans="1:15" s="141" customFormat="1" ht="12.75" customHeight="1">
      <c r="A128" s="140" t="s">
        <v>889</v>
      </c>
      <c r="B128" s="127">
        <f>-SUMIF(CLASIFICACION!D:D,'CA EF'!A128,CLASIFICACION!G:G)</f>
        <v>0</v>
      </c>
      <c r="C128" s="128">
        <v>0</v>
      </c>
      <c r="D128" s="128">
        <v>0</v>
      </c>
      <c r="E128" s="127">
        <f>+SUMIF(CLASIFICACION!D:D,'CA EF'!A128,CLASIFICACION!I:I)</f>
        <v>0</v>
      </c>
      <c r="F128" s="128">
        <f t="shared" si="7"/>
        <v>0</v>
      </c>
      <c r="G128" s="128">
        <f t="shared" si="9"/>
        <v>0</v>
      </c>
      <c r="H128" s="128">
        <v>0</v>
      </c>
      <c r="I128" s="128"/>
      <c r="J128" s="128">
        <v>0</v>
      </c>
      <c r="K128" s="128"/>
      <c r="L128" s="128">
        <v>0</v>
      </c>
      <c r="M128" s="128">
        <v>0</v>
      </c>
      <c r="N128" s="128">
        <v>0</v>
      </c>
      <c r="O128" s="128">
        <f t="shared" si="5"/>
        <v>0</v>
      </c>
    </row>
    <row r="129" spans="1:15" s="141" customFormat="1" ht="12.75" customHeight="1">
      <c r="A129" s="140" t="s">
        <v>890</v>
      </c>
      <c r="B129" s="127">
        <f>-SUMIF(CLASIFICACION!D:D,'CA EF'!A129,CLASIFICACION!G:G)</f>
        <v>0</v>
      </c>
      <c r="C129" s="128">
        <v>0</v>
      </c>
      <c r="D129" s="128">
        <v>0</v>
      </c>
      <c r="E129" s="127">
        <f>+SUMIF(CLASIFICACION!D:D,'CA EF'!A129,CLASIFICACION!I:I)</f>
        <v>0</v>
      </c>
      <c r="F129" s="128">
        <f t="shared" si="7"/>
        <v>0</v>
      </c>
      <c r="G129" s="128">
        <f t="shared" si="9"/>
        <v>0</v>
      </c>
      <c r="H129" s="128">
        <v>0</v>
      </c>
      <c r="I129" s="128"/>
      <c r="J129" s="128">
        <v>0</v>
      </c>
      <c r="K129" s="128"/>
      <c r="L129" s="128">
        <v>0</v>
      </c>
      <c r="M129" s="128">
        <v>0</v>
      </c>
      <c r="N129" s="128">
        <v>0</v>
      </c>
      <c r="O129" s="128">
        <f t="shared" si="5"/>
        <v>0</v>
      </c>
    </row>
    <row r="130" spans="1:15" s="141" customFormat="1" ht="12.75" customHeight="1">
      <c r="A130" s="140" t="s">
        <v>173</v>
      </c>
      <c r="B130" s="127">
        <f>-SUMIF(CLASIFICACION!D:D,'CA EF'!A130,CLASIFICACION!G:G)</f>
        <v>0</v>
      </c>
      <c r="C130" s="128">
        <v>0</v>
      </c>
      <c r="D130" s="128">
        <v>0</v>
      </c>
      <c r="E130" s="127">
        <f>+SUMIF(CLASIFICACION!D:D,'CA EF'!A130,CLASIFICACION!I:I)</f>
        <v>0</v>
      </c>
      <c r="F130" s="128">
        <f t="shared" si="7"/>
        <v>0</v>
      </c>
      <c r="G130" s="128">
        <f t="shared" si="9"/>
        <v>0</v>
      </c>
      <c r="H130" s="128">
        <v>0</v>
      </c>
      <c r="I130" s="128"/>
      <c r="J130" s="128">
        <v>0</v>
      </c>
      <c r="K130" s="128"/>
      <c r="L130" s="128">
        <v>0</v>
      </c>
      <c r="M130" s="128">
        <v>0</v>
      </c>
      <c r="N130" s="128">
        <v>0</v>
      </c>
      <c r="O130" s="128">
        <f t="shared" si="5"/>
        <v>0</v>
      </c>
    </row>
    <row r="131" spans="1:15" s="141" customFormat="1" ht="12.75" customHeight="1">
      <c r="A131" s="140" t="s">
        <v>891</v>
      </c>
      <c r="B131" s="127">
        <f>-SUMIF(CLASIFICACION!D:D,'CA EF'!A131,CLASIFICACION!G:G)</f>
        <v>0</v>
      </c>
      <c r="C131" s="128">
        <v>0</v>
      </c>
      <c r="D131" s="128">
        <v>0</v>
      </c>
      <c r="E131" s="127">
        <f>+SUMIF(CLASIFICACION!D:D,'CA EF'!A131,CLASIFICACION!I:I)</f>
        <v>0</v>
      </c>
      <c r="F131" s="128">
        <f t="shared" si="7"/>
        <v>0</v>
      </c>
      <c r="G131" s="128">
        <f t="shared" si="9"/>
        <v>0</v>
      </c>
      <c r="H131" s="128">
        <v>0</v>
      </c>
      <c r="I131" s="128"/>
      <c r="J131" s="128">
        <v>0</v>
      </c>
      <c r="K131" s="128"/>
      <c r="L131" s="128">
        <v>0</v>
      </c>
      <c r="M131" s="128">
        <v>0</v>
      </c>
      <c r="N131" s="128">
        <v>0</v>
      </c>
      <c r="O131" s="128">
        <f t="shared" si="5"/>
        <v>0</v>
      </c>
    </row>
    <row r="132" spans="1:15" s="141" customFormat="1" ht="12.75" customHeight="1">
      <c r="A132" s="140" t="s">
        <v>892</v>
      </c>
      <c r="B132" s="127">
        <f>-SUMIF(CLASIFICACION!D:D,'CA EF'!A132,CLASIFICACION!G:G)</f>
        <v>0</v>
      </c>
      <c r="C132" s="128">
        <v>0</v>
      </c>
      <c r="D132" s="128">
        <v>0</v>
      </c>
      <c r="E132" s="127">
        <f>+SUMIF(CLASIFICACION!D:D,'CA EF'!A132,CLASIFICACION!I:I)</f>
        <v>0</v>
      </c>
      <c r="F132" s="128">
        <f t="shared" si="7"/>
        <v>0</v>
      </c>
      <c r="G132" s="128">
        <f t="shared" si="9"/>
        <v>0</v>
      </c>
      <c r="H132" s="128">
        <v>0</v>
      </c>
      <c r="I132" s="128"/>
      <c r="J132" s="128">
        <v>0</v>
      </c>
      <c r="K132" s="128"/>
      <c r="L132" s="128">
        <v>0</v>
      </c>
      <c r="M132" s="128">
        <v>0</v>
      </c>
      <c r="N132" s="128">
        <v>0</v>
      </c>
      <c r="O132" s="128">
        <f t="shared" ref="O132:O195" si="10">SUM(F132:N132)</f>
        <v>0</v>
      </c>
    </row>
    <row r="133" spans="1:15" s="141" customFormat="1" ht="12.75" customHeight="1">
      <c r="A133" s="140" t="s">
        <v>175</v>
      </c>
      <c r="B133" s="127">
        <f>-SUMIF(CLASIFICACION!D:D,'CA EF'!A133,CLASIFICACION!G:G)</f>
        <v>-90.7</v>
      </c>
      <c r="C133" s="128">
        <v>0</v>
      </c>
      <c r="D133" s="128">
        <v>0</v>
      </c>
      <c r="E133" s="127">
        <f>+SUMIF(CLASIFICACION!D:D,'CA EF'!A133,CLASIFICACION!I:I)</f>
        <v>0</v>
      </c>
      <c r="F133" s="128">
        <f t="shared" si="7"/>
        <v>-90.7</v>
      </c>
      <c r="G133" s="128">
        <f t="shared" si="9"/>
        <v>90.7</v>
      </c>
      <c r="H133" s="128">
        <v>0</v>
      </c>
      <c r="I133" s="128"/>
      <c r="J133" s="128">
        <v>0</v>
      </c>
      <c r="K133" s="128"/>
      <c r="L133" s="128">
        <v>0</v>
      </c>
      <c r="M133" s="128">
        <v>0</v>
      </c>
      <c r="N133" s="128">
        <v>0</v>
      </c>
      <c r="O133" s="128">
        <f t="shared" si="10"/>
        <v>0</v>
      </c>
    </row>
    <row r="134" spans="1:15" s="141" customFormat="1" ht="12.75" customHeight="1">
      <c r="A134" s="140" t="s">
        <v>177</v>
      </c>
      <c r="B134" s="127">
        <f>-SUMIF(CLASIFICACION!D:D,'CA EF'!A134,CLASIFICACION!G:G)</f>
        <v>0</v>
      </c>
      <c r="C134" s="128">
        <v>0</v>
      </c>
      <c r="D134" s="128">
        <v>0</v>
      </c>
      <c r="E134" s="127">
        <f>+SUMIF(CLASIFICACION!D:D,'CA EF'!A134,CLASIFICACION!I:I)</f>
        <v>0</v>
      </c>
      <c r="F134" s="128">
        <f t="shared" si="7"/>
        <v>0</v>
      </c>
      <c r="G134" s="128">
        <f t="shared" si="9"/>
        <v>0</v>
      </c>
      <c r="H134" s="128">
        <v>0</v>
      </c>
      <c r="I134" s="128"/>
      <c r="J134" s="128">
        <v>0</v>
      </c>
      <c r="K134" s="128"/>
      <c r="L134" s="128">
        <v>0</v>
      </c>
      <c r="M134" s="128">
        <v>0</v>
      </c>
      <c r="N134" s="128">
        <v>0</v>
      </c>
      <c r="O134" s="128">
        <f t="shared" si="10"/>
        <v>0</v>
      </c>
    </row>
    <row r="135" spans="1:15" s="141" customFormat="1" ht="12.75" customHeight="1">
      <c r="A135" s="140" t="s">
        <v>38</v>
      </c>
      <c r="B135" s="127">
        <f>-SUMIF(CLASIFICACION!D:D,'CA EF'!A135,CLASIFICACION!G:G)</f>
        <v>0</v>
      </c>
      <c r="C135" s="128"/>
      <c r="D135" s="128">
        <f>+C106</f>
        <v>0</v>
      </c>
      <c r="E135" s="127"/>
      <c r="F135" s="128">
        <f t="shared" si="7"/>
        <v>0</v>
      </c>
      <c r="G135" s="128"/>
      <c r="H135" s="128"/>
      <c r="I135" s="128"/>
      <c r="J135" s="128"/>
      <c r="K135" s="128"/>
      <c r="L135" s="128">
        <f>-F135</f>
        <v>0</v>
      </c>
      <c r="M135" s="128"/>
      <c r="N135" s="128"/>
      <c r="O135" s="128">
        <f t="shared" si="10"/>
        <v>0</v>
      </c>
    </row>
    <row r="136" spans="1:15" s="141" customFormat="1" ht="12.75" customHeight="1">
      <c r="A136" s="140" t="s">
        <v>179</v>
      </c>
      <c r="B136" s="127">
        <f>-SUMIF(CLASIFICACION!D:D,'CA EF'!A136,CLASIFICACION!G:G)</f>
        <v>0</v>
      </c>
      <c r="C136" s="128">
        <v>0</v>
      </c>
      <c r="D136" s="128">
        <v>0</v>
      </c>
      <c r="E136" s="127">
        <f>+SUMIF(CLASIFICACION!D:D,'CA EF'!A136,CLASIFICACION!I:I)</f>
        <v>0</v>
      </c>
      <c r="F136" s="128">
        <f t="shared" si="7"/>
        <v>0</v>
      </c>
      <c r="G136" s="128">
        <v>0</v>
      </c>
      <c r="H136" s="128">
        <v>0</v>
      </c>
      <c r="I136" s="128"/>
      <c r="J136" s="128">
        <v>0</v>
      </c>
      <c r="K136" s="128"/>
      <c r="L136" s="128">
        <f>-F136</f>
        <v>0</v>
      </c>
      <c r="M136" s="128">
        <v>0</v>
      </c>
      <c r="N136" s="128">
        <v>0</v>
      </c>
      <c r="O136" s="128">
        <f t="shared" si="10"/>
        <v>0</v>
      </c>
    </row>
    <row r="137" spans="1:15" s="141" customFormat="1" ht="12.75" customHeight="1">
      <c r="A137" s="140" t="s">
        <v>893</v>
      </c>
      <c r="B137" s="127">
        <f>-SUMIF(CLASIFICACION!D:D,'CA EF'!A137,CLASIFICACION!G:G)</f>
        <v>0</v>
      </c>
      <c r="C137" s="128">
        <v>0</v>
      </c>
      <c r="D137" s="128">
        <v>0</v>
      </c>
      <c r="E137" s="127">
        <f>-+SUMIF(CLASIFICACION!D:D,'CA EF'!A137,CLASIFICACION!I:I)</f>
        <v>0</v>
      </c>
      <c r="F137" s="128">
        <f t="shared" si="7"/>
        <v>0</v>
      </c>
      <c r="G137" s="128">
        <v>0</v>
      </c>
      <c r="H137" s="128">
        <v>0</v>
      </c>
      <c r="I137" s="128"/>
      <c r="J137" s="128">
        <v>0</v>
      </c>
      <c r="K137" s="128"/>
      <c r="L137" s="128">
        <f>-F137</f>
        <v>0</v>
      </c>
      <c r="M137" s="128">
        <v>0</v>
      </c>
      <c r="N137" s="128">
        <v>0</v>
      </c>
      <c r="O137" s="128">
        <f t="shared" si="10"/>
        <v>0</v>
      </c>
    </row>
    <row r="138" spans="1:15" s="141" customFormat="1" ht="12.75" customHeight="1">
      <c r="A138" s="140" t="s">
        <v>285</v>
      </c>
      <c r="B138" s="127">
        <f>-SUMIF(CLASIFICACION!D:D,'CA EF'!A138,CLASIFICACION!G:G)</f>
        <v>0</v>
      </c>
      <c r="C138" s="128">
        <v>0</v>
      </c>
      <c r="D138" s="128">
        <v>0</v>
      </c>
      <c r="E138" s="127">
        <f>+SUMIF(CLASIFICACION!D:D,'CA EF'!A138,CLASIFICACION!I:I)</f>
        <v>0</v>
      </c>
      <c r="F138" s="128">
        <f t="shared" si="7"/>
        <v>0</v>
      </c>
      <c r="G138" s="128">
        <f t="shared" si="9"/>
        <v>0</v>
      </c>
      <c r="H138" s="128">
        <v>0</v>
      </c>
      <c r="I138" s="128"/>
      <c r="J138" s="128">
        <v>0</v>
      </c>
      <c r="K138" s="128"/>
      <c r="L138" s="128">
        <v>0</v>
      </c>
      <c r="M138" s="128">
        <v>0</v>
      </c>
      <c r="N138" s="128">
        <v>0</v>
      </c>
      <c r="O138" s="128">
        <f t="shared" si="10"/>
        <v>0</v>
      </c>
    </row>
    <row r="139" spans="1:15" s="141" customFormat="1" ht="12.75" customHeight="1">
      <c r="A139" s="140" t="s">
        <v>894</v>
      </c>
      <c r="B139" s="127">
        <f>-SUMIF(CLASIFICACION!D:D,'CA EF'!A139,CLASIFICACION!G:G)</f>
        <v>0</v>
      </c>
      <c r="C139" s="128">
        <v>0</v>
      </c>
      <c r="D139" s="128">
        <v>0</v>
      </c>
      <c r="E139" s="127">
        <f>+SUMIF(CLASIFICACION!D:D,'CA EF'!A139,CLASIFICACION!I:I)</f>
        <v>0</v>
      </c>
      <c r="F139" s="128">
        <f t="shared" si="7"/>
        <v>0</v>
      </c>
      <c r="G139" s="128">
        <f t="shared" si="9"/>
        <v>0</v>
      </c>
      <c r="H139" s="128">
        <v>0</v>
      </c>
      <c r="I139" s="128"/>
      <c r="J139" s="128">
        <v>0</v>
      </c>
      <c r="K139" s="128"/>
      <c r="L139" s="128">
        <v>0</v>
      </c>
      <c r="M139" s="128">
        <v>0</v>
      </c>
      <c r="N139" s="128">
        <v>0</v>
      </c>
      <c r="O139" s="128">
        <f t="shared" si="10"/>
        <v>0</v>
      </c>
    </row>
    <row r="140" spans="1:15" s="141" customFormat="1" ht="12.75" customHeight="1">
      <c r="A140" s="140" t="s">
        <v>181</v>
      </c>
      <c r="B140" s="127">
        <f>-SUMIF(CLASIFICACION!D:D,'CA EF'!A140,CLASIFICACION!G:G)</f>
        <v>0</v>
      </c>
      <c r="C140" s="128">
        <v>0</v>
      </c>
      <c r="D140" s="128">
        <v>0</v>
      </c>
      <c r="E140" s="127">
        <f>+SUMIF(CLASIFICACION!D:D,'CA EF'!A140,CLASIFICACION!I:I)</f>
        <v>0</v>
      </c>
      <c r="F140" s="128">
        <f t="shared" si="7"/>
        <v>0</v>
      </c>
      <c r="G140" s="128">
        <f t="shared" si="9"/>
        <v>0</v>
      </c>
      <c r="H140" s="128">
        <v>0</v>
      </c>
      <c r="I140" s="128"/>
      <c r="J140" s="128">
        <v>0</v>
      </c>
      <c r="K140" s="128"/>
      <c r="L140" s="128">
        <v>0</v>
      </c>
      <c r="M140" s="128">
        <v>0</v>
      </c>
      <c r="N140" s="128">
        <v>0</v>
      </c>
      <c r="O140" s="128">
        <f t="shared" si="10"/>
        <v>0</v>
      </c>
    </row>
    <row r="141" spans="1:15" s="141" customFormat="1" ht="12.75" customHeight="1">
      <c r="A141" s="140" t="s">
        <v>183</v>
      </c>
      <c r="B141" s="127">
        <f>-SUMIF(CLASIFICACION!D:D,'CA EF'!A141,CLASIFICACION!G:G)</f>
        <v>0</v>
      </c>
      <c r="C141" s="128">
        <v>0</v>
      </c>
      <c r="D141" s="128">
        <v>0</v>
      </c>
      <c r="E141" s="127">
        <f>+SUMIF(CLASIFICACION!D:D,'CA EF'!A141,CLASIFICACION!I:I)</f>
        <v>0</v>
      </c>
      <c r="F141" s="128">
        <f t="shared" si="7"/>
        <v>0</v>
      </c>
      <c r="G141" s="128">
        <f t="shared" si="9"/>
        <v>0</v>
      </c>
      <c r="H141" s="128">
        <v>0</v>
      </c>
      <c r="I141" s="128"/>
      <c r="J141" s="128">
        <v>0</v>
      </c>
      <c r="K141" s="128"/>
      <c r="L141" s="128">
        <v>0</v>
      </c>
      <c r="M141" s="128">
        <v>0</v>
      </c>
      <c r="N141" s="128">
        <v>0</v>
      </c>
      <c r="O141" s="128">
        <f t="shared" si="10"/>
        <v>0</v>
      </c>
    </row>
    <row r="142" spans="1:15" s="141" customFormat="1" ht="12.75" customHeight="1">
      <c r="A142" s="140" t="s">
        <v>287</v>
      </c>
      <c r="B142" s="127">
        <f>-SUMIF(CLASIFICACION!D:D,'CA EF'!A142,CLASIFICACION!G:G)</f>
        <v>0</v>
      </c>
      <c r="C142" s="128">
        <v>0</v>
      </c>
      <c r="D142" s="128">
        <v>0</v>
      </c>
      <c r="E142" s="127">
        <f>+SUMIF(CLASIFICACION!D:D,'CA EF'!A142,CLASIFICACION!I:I)</f>
        <v>0</v>
      </c>
      <c r="F142" s="128">
        <f t="shared" si="7"/>
        <v>0</v>
      </c>
      <c r="G142" s="128">
        <f t="shared" si="9"/>
        <v>0</v>
      </c>
      <c r="H142" s="128">
        <v>0</v>
      </c>
      <c r="I142" s="128"/>
      <c r="J142" s="128">
        <v>0</v>
      </c>
      <c r="K142" s="128"/>
      <c r="L142" s="128">
        <v>0</v>
      </c>
      <c r="M142" s="128">
        <v>0</v>
      </c>
      <c r="N142" s="128">
        <v>0</v>
      </c>
      <c r="O142" s="128">
        <f t="shared" si="10"/>
        <v>0</v>
      </c>
    </row>
    <row r="143" spans="1:15" s="141" customFormat="1" ht="12.75" customHeight="1">
      <c r="A143" s="140" t="s">
        <v>895</v>
      </c>
      <c r="B143" s="127">
        <f>-SUMIF(CLASIFICACION!D:D,'CA EF'!A143,CLASIFICACION!G:G)</f>
        <v>0</v>
      </c>
      <c r="C143" s="128">
        <v>0</v>
      </c>
      <c r="D143" s="128">
        <v>0</v>
      </c>
      <c r="E143" s="127">
        <f>+SUMIF(CLASIFICACION!D:D,'CA EF'!A143,CLASIFICACION!I:I)</f>
        <v>0</v>
      </c>
      <c r="F143" s="128">
        <f t="shared" si="7"/>
        <v>0</v>
      </c>
      <c r="G143" s="128">
        <f t="shared" si="9"/>
        <v>0</v>
      </c>
      <c r="H143" s="128">
        <v>0</v>
      </c>
      <c r="I143" s="128"/>
      <c r="J143" s="128">
        <v>0</v>
      </c>
      <c r="K143" s="128"/>
      <c r="L143" s="128">
        <v>0</v>
      </c>
      <c r="M143" s="128">
        <v>0</v>
      </c>
      <c r="N143" s="128">
        <v>0</v>
      </c>
      <c r="O143" s="128">
        <f t="shared" si="10"/>
        <v>0</v>
      </c>
    </row>
    <row r="144" spans="1:15" s="141" customFormat="1" ht="12.75" customHeight="1">
      <c r="A144" s="140" t="s">
        <v>896</v>
      </c>
      <c r="B144" s="127">
        <f>-SUMIF(CLASIFICACION!D:D,'CA EF'!A144,CLASIFICACION!G:G)</f>
        <v>0</v>
      </c>
      <c r="C144" s="128">
        <v>0</v>
      </c>
      <c r="D144" s="128">
        <v>0</v>
      </c>
      <c r="E144" s="127">
        <f>+SUMIF(CLASIFICACION!D:D,'CA EF'!A144,CLASIFICACION!I:I)</f>
        <v>0</v>
      </c>
      <c r="F144" s="128">
        <f t="shared" si="7"/>
        <v>0</v>
      </c>
      <c r="G144" s="128">
        <f t="shared" si="9"/>
        <v>0</v>
      </c>
      <c r="H144" s="128">
        <v>0</v>
      </c>
      <c r="I144" s="128"/>
      <c r="J144" s="128">
        <v>0</v>
      </c>
      <c r="K144" s="128"/>
      <c r="L144" s="128">
        <v>0</v>
      </c>
      <c r="M144" s="128">
        <v>0</v>
      </c>
      <c r="N144" s="128">
        <v>0</v>
      </c>
      <c r="O144" s="128">
        <f t="shared" si="10"/>
        <v>0</v>
      </c>
    </row>
    <row r="145" spans="1:15" s="141" customFormat="1" ht="12.75" customHeight="1">
      <c r="A145" s="140" t="s">
        <v>289</v>
      </c>
      <c r="B145" s="127">
        <f>-SUMIF(CLASIFICACION!D:D,'CA EF'!A145,CLASIFICACION!G:G)</f>
        <v>0</v>
      </c>
      <c r="C145" s="128">
        <v>0</v>
      </c>
      <c r="D145" s="128">
        <v>0</v>
      </c>
      <c r="E145" s="127">
        <f>+SUMIF(CLASIFICACION!D:D,'CA EF'!A145,CLASIFICACION!I:I)</f>
        <v>0</v>
      </c>
      <c r="F145" s="128">
        <f t="shared" si="7"/>
        <v>0</v>
      </c>
      <c r="G145" s="128">
        <f t="shared" si="9"/>
        <v>0</v>
      </c>
      <c r="H145" s="128">
        <v>0</v>
      </c>
      <c r="I145" s="128"/>
      <c r="J145" s="128">
        <v>0</v>
      </c>
      <c r="K145" s="128"/>
      <c r="L145" s="128">
        <v>0</v>
      </c>
      <c r="M145" s="128">
        <v>0</v>
      </c>
      <c r="N145" s="128">
        <v>0</v>
      </c>
      <c r="O145" s="128">
        <f t="shared" si="10"/>
        <v>0</v>
      </c>
    </row>
    <row r="146" spans="1:15" s="141" customFormat="1" ht="12.75" customHeight="1">
      <c r="A146" s="140" t="s">
        <v>897</v>
      </c>
      <c r="B146" s="127">
        <f>-SUMIF(CLASIFICACION!D:D,'CA EF'!A146,CLASIFICACION!G:G)</f>
        <v>0</v>
      </c>
      <c r="C146" s="128">
        <v>0</v>
      </c>
      <c r="D146" s="128">
        <v>0</v>
      </c>
      <c r="E146" s="127">
        <f>+SUMIF(CLASIFICACION!D:D,'CA EF'!A146,CLASIFICACION!I:I)</f>
        <v>0</v>
      </c>
      <c r="F146" s="128">
        <f t="shared" si="7"/>
        <v>0</v>
      </c>
      <c r="G146" s="128">
        <f t="shared" si="9"/>
        <v>0</v>
      </c>
      <c r="H146" s="128">
        <v>0</v>
      </c>
      <c r="I146" s="128"/>
      <c r="J146" s="128">
        <v>0</v>
      </c>
      <c r="K146" s="128"/>
      <c r="L146" s="128">
        <v>0</v>
      </c>
      <c r="M146" s="128">
        <v>0</v>
      </c>
      <c r="N146" s="128">
        <v>0</v>
      </c>
      <c r="O146" s="128">
        <f t="shared" si="10"/>
        <v>0</v>
      </c>
    </row>
    <row r="147" spans="1:15" s="141" customFormat="1" ht="12.75" customHeight="1">
      <c r="A147" s="140" t="s">
        <v>898</v>
      </c>
      <c r="B147" s="127">
        <f>-SUMIF(CLASIFICACION!D:D,'CA EF'!A147,CLASIFICACION!G:G)</f>
        <v>0</v>
      </c>
      <c r="C147" s="128">
        <v>0</v>
      </c>
      <c r="D147" s="128">
        <v>0</v>
      </c>
      <c r="E147" s="127">
        <f>+SUMIF(CLASIFICACION!D:D,'CA EF'!A147,CLASIFICACION!I:I)</f>
        <v>0</v>
      </c>
      <c r="F147" s="128">
        <f t="shared" si="7"/>
        <v>0</v>
      </c>
      <c r="G147" s="128">
        <f t="shared" si="9"/>
        <v>0</v>
      </c>
      <c r="H147" s="128">
        <v>0</v>
      </c>
      <c r="I147" s="128"/>
      <c r="J147" s="128">
        <v>0</v>
      </c>
      <c r="K147" s="128"/>
      <c r="L147" s="128">
        <v>0</v>
      </c>
      <c r="M147" s="128">
        <v>0</v>
      </c>
      <c r="N147" s="128">
        <v>0</v>
      </c>
      <c r="O147" s="128">
        <f t="shared" si="10"/>
        <v>0</v>
      </c>
    </row>
    <row r="148" spans="1:15" s="141" customFormat="1" ht="12.75" customHeight="1">
      <c r="A148" s="140" t="s">
        <v>899</v>
      </c>
      <c r="B148" s="127">
        <f>-SUMIF(CLASIFICACION!D:D,'CA EF'!A148,CLASIFICACION!G:G)</f>
        <v>0</v>
      </c>
      <c r="C148" s="128">
        <v>0</v>
      </c>
      <c r="D148" s="128">
        <v>0</v>
      </c>
      <c r="E148" s="127">
        <f>+SUMIF(CLASIFICACION!D:D,'CA EF'!A148,CLASIFICACION!I:I)</f>
        <v>0</v>
      </c>
      <c r="F148" s="128">
        <f t="shared" si="7"/>
        <v>0</v>
      </c>
      <c r="G148" s="128">
        <f t="shared" si="9"/>
        <v>0</v>
      </c>
      <c r="H148" s="128">
        <v>0</v>
      </c>
      <c r="I148" s="128"/>
      <c r="J148" s="128">
        <v>0</v>
      </c>
      <c r="K148" s="128"/>
      <c r="L148" s="128">
        <v>0</v>
      </c>
      <c r="M148" s="128">
        <v>0</v>
      </c>
      <c r="N148" s="128">
        <v>0</v>
      </c>
      <c r="O148" s="128">
        <f t="shared" si="10"/>
        <v>0</v>
      </c>
    </row>
    <row r="149" spans="1:15" s="141" customFormat="1" ht="12.75" customHeight="1">
      <c r="A149" s="140" t="s">
        <v>185</v>
      </c>
      <c r="B149" s="127">
        <f>-SUMIF(CLASIFICACION!D:D,'CA EF'!A149,CLASIFICACION!G:G)</f>
        <v>0</v>
      </c>
      <c r="C149" s="128">
        <v>0</v>
      </c>
      <c r="D149" s="128">
        <v>0</v>
      </c>
      <c r="E149" s="127">
        <f>+SUMIF(CLASIFICACION!D:D,'CA EF'!A149,CLASIFICACION!I:I)</f>
        <v>0</v>
      </c>
      <c r="F149" s="128">
        <f t="shared" si="7"/>
        <v>0</v>
      </c>
      <c r="G149" s="128">
        <f t="shared" si="9"/>
        <v>0</v>
      </c>
      <c r="H149" s="128">
        <v>0</v>
      </c>
      <c r="I149" s="128"/>
      <c r="J149" s="128">
        <v>0</v>
      </c>
      <c r="K149" s="128"/>
      <c r="L149" s="128">
        <v>0</v>
      </c>
      <c r="M149" s="128">
        <v>0</v>
      </c>
      <c r="N149" s="128">
        <v>0</v>
      </c>
      <c r="O149" s="128">
        <f t="shared" si="10"/>
        <v>0</v>
      </c>
    </row>
    <row r="150" spans="1:15" s="141" customFormat="1" ht="12.75" customHeight="1">
      <c r="A150" s="140" t="s">
        <v>900</v>
      </c>
      <c r="B150" s="127">
        <f>-SUMIF(CLASIFICACION!D:D,'CA EF'!A150,CLASIFICACION!G:G)</f>
        <v>0</v>
      </c>
      <c r="C150" s="128">
        <v>0</v>
      </c>
      <c r="D150" s="128">
        <v>0</v>
      </c>
      <c r="E150" s="127">
        <f>+SUMIF(CLASIFICACION!D:D,'CA EF'!A150,CLASIFICACION!I:I)</f>
        <v>0</v>
      </c>
      <c r="F150" s="128">
        <f t="shared" si="7"/>
        <v>0</v>
      </c>
      <c r="G150" s="128">
        <f t="shared" si="9"/>
        <v>0</v>
      </c>
      <c r="H150" s="128">
        <v>0</v>
      </c>
      <c r="I150" s="128"/>
      <c r="J150" s="128">
        <v>0</v>
      </c>
      <c r="K150" s="128"/>
      <c r="L150" s="128">
        <v>0</v>
      </c>
      <c r="M150" s="128">
        <v>0</v>
      </c>
      <c r="N150" s="128">
        <v>0</v>
      </c>
      <c r="O150" s="128">
        <f t="shared" si="10"/>
        <v>0</v>
      </c>
    </row>
    <row r="151" spans="1:15" s="141" customFormat="1" ht="12.75" customHeight="1">
      <c r="A151" s="140" t="s">
        <v>901</v>
      </c>
      <c r="B151" s="127">
        <f>-SUMIF(CLASIFICACION!D:D,'CA EF'!A151,CLASIFICACION!G:G)</f>
        <v>0</v>
      </c>
      <c r="C151" s="128">
        <v>0</v>
      </c>
      <c r="D151" s="128">
        <v>0</v>
      </c>
      <c r="E151" s="127">
        <f>+SUMIF(CLASIFICACION!D:D,'CA EF'!A151,CLASIFICACION!I:I)</f>
        <v>0</v>
      </c>
      <c r="F151" s="128">
        <f t="shared" si="7"/>
        <v>0</v>
      </c>
      <c r="G151" s="128">
        <f t="shared" si="9"/>
        <v>0</v>
      </c>
      <c r="H151" s="128">
        <v>0</v>
      </c>
      <c r="I151" s="128"/>
      <c r="J151" s="128">
        <v>0</v>
      </c>
      <c r="K151" s="128"/>
      <c r="L151" s="128">
        <v>0</v>
      </c>
      <c r="M151" s="128">
        <v>0</v>
      </c>
      <c r="N151" s="128">
        <v>0</v>
      </c>
      <c r="O151" s="128">
        <f t="shared" si="10"/>
        <v>0</v>
      </c>
    </row>
    <row r="152" spans="1:15" s="141" customFormat="1" ht="12.75" customHeight="1">
      <c r="A152" s="140" t="s">
        <v>125</v>
      </c>
      <c r="B152" s="127">
        <f>-SUMIF(CLASIFICACION!D:D,'CA EF'!A152,CLASIFICACION!G:G)</f>
        <v>-959.7</v>
      </c>
      <c r="C152" s="128">
        <v>0</v>
      </c>
      <c r="D152" s="128">
        <v>0</v>
      </c>
      <c r="E152" s="127">
        <f>-+SUMIF(CLASIFICACION!D:D,'CA EF'!A152,CLASIFICACION!I:I)</f>
        <v>0</v>
      </c>
      <c r="F152" s="128">
        <f t="shared" si="7"/>
        <v>-959.7</v>
      </c>
      <c r="G152" s="128">
        <v>0</v>
      </c>
      <c r="H152" s="128">
        <v>0</v>
      </c>
      <c r="I152" s="128"/>
      <c r="J152" s="128">
        <v>0</v>
      </c>
      <c r="K152" s="128">
        <f>-F152</f>
        <v>959.7</v>
      </c>
      <c r="L152" s="128">
        <v>0</v>
      </c>
      <c r="M152" s="128">
        <v>0</v>
      </c>
      <c r="N152" s="128">
        <v>0</v>
      </c>
      <c r="O152" s="128">
        <f t="shared" si="10"/>
        <v>0</v>
      </c>
    </row>
    <row r="153" spans="1:15" s="141" customFormat="1" ht="12.75" customHeight="1">
      <c r="A153" s="140" t="s">
        <v>127</v>
      </c>
      <c r="B153" s="127">
        <f>-SUMIF(CLASIFICACION!D:D,'CA EF'!A153,CLASIFICACION!G:G)</f>
        <v>-95.97</v>
      </c>
      <c r="C153" s="128">
        <v>0</v>
      </c>
      <c r="D153" s="128">
        <v>0</v>
      </c>
      <c r="E153" s="127">
        <f>-+SUMIF(CLASIFICACION!D:D,'CA EF'!A153,CLASIFICACION!I:I)</f>
        <v>0</v>
      </c>
      <c r="F153" s="128">
        <f t="shared" si="7"/>
        <v>-95.97</v>
      </c>
      <c r="G153" s="128">
        <v>0</v>
      </c>
      <c r="H153" s="128">
        <v>0</v>
      </c>
      <c r="I153" s="128"/>
      <c r="J153" s="128">
        <v>0</v>
      </c>
      <c r="K153" s="128">
        <f>-F153</f>
        <v>95.97</v>
      </c>
      <c r="L153" s="128">
        <v>0</v>
      </c>
      <c r="M153" s="128">
        <v>0</v>
      </c>
      <c r="N153" s="128">
        <v>0</v>
      </c>
      <c r="O153" s="128">
        <f t="shared" si="10"/>
        <v>0</v>
      </c>
    </row>
    <row r="154" spans="1:15" s="141" customFormat="1" ht="12.75" customHeight="1">
      <c r="A154" s="140" t="s">
        <v>902</v>
      </c>
      <c r="B154" s="127">
        <f>-SUMIF(CLASIFICACION!D:D,'CA EF'!A154,CLASIFICACION!G:G)</f>
        <v>0</v>
      </c>
      <c r="C154" s="128">
        <v>0</v>
      </c>
      <c r="D154" s="128">
        <v>0</v>
      </c>
      <c r="E154" s="127">
        <f>+SUMIF(CLASIFICACION!D:D,'CA EF'!A154,CLASIFICACION!I:I)</f>
        <v>0</v>
      </c>
      <c r="F154" s="128">
        <f t="shared" si="7"/>
        <v>0</v>
      </c>
      <c r="G154" s="128">
        <f t="shared" si="9"/>
        <v>0</v>
      </c>
      <c r="H154" s="128">
        <v>0</v>
      </c>
      <c r="I154" s="128"/>
      <c r="J154" s="128">
        <v>0</v>
      </c>
      <c r="K154" s="128"/>
      <c r="L154" s="128">
        <v>0</v>
      </c>
      <c r="M154" s="128">
        <v>0</v>
      </c>
      <c r="N154" s="128">
        <v>0</v>
      </c>
      <c r="O154" s="128">
        <f t="shared" si="10"/>
        <v>0</v>
      </c>
    </row>
    <row r="155" spans="1:15" s="141" customFormat="1" ht="12.75" customHeight="1">
      <c r="A155" s="140" t="s">
        <v>903</v>
      </c>
      <c r="B155" s="127">
        <f>-SUMIF(CLASIFICACION!D:D,'CA EF'!A155,CLASIFICACION!G:G)</f>
        <v>0</v>
      </c>
      <c r="C155" s="128">
        <v>0</v>
      </c>
      <c r="D155" s="128">
        <v>0</v>
      </c>
      <c r="E155" s="127">
        <f>+SUMIF(CLASIFICACION!D:D,'CA EF'!A155,CLASIFICACION!I:I)</f>
        <v>0</v>
      </c>
      <c r="F155" s="128">
        <f t="shared" si="7"/>
        <v>0</v>
      </c>
      <c r="G155" s="128">
        <f t="shared" si="9"/>
        <v>0</v>
      </c>
      <c r="H155" s="128">
        <v>0</v>
      </c>
      <c r="I155" s="128"/>
      <c r="J155" s="128">
        <v>0</v>
      </c>
      <c r="K155" s="128"/>
      <c r="L155" s="128">
        <v>0</v>
      </c>
      <c r="M155" s="128">
        <v>0</v>
      </c>
      <c r="N155" s="128">
        <v>0</v>
      </c>
      <c r="O155" s="128">
        <f t="shared" si="10"/>
        <v>0</v>
      </c>
    </row>
    <row r="156" spans="1:15" s="141" customFormat="1" ht="12.75" customHeight="1">
      <c r="A156" s="140" t="s">
        <v>18</v>
      </c>
      <c r="B156" s="127"/>
      <c r="C156" s="128">
        <v>0</v>
      </c>
      <c r="D156" s="128">
        <v>0</v>
      </c>
      <c r="E156" s="127">
        <f>+SUMIF(CLASIFICACION!D:D,'CA EF'!A156,CLASIFICACION!I:I)</f>
        <v>0</v>
      </c>
      <c r="F156" s="128">
        <f t="shared" si="7"/>
        <v>0</v>
      </c>
      <c r="G156" s="128">
        <f t="shared" si="9"/>
        <v>0</v>
      </c>
      <c r="H156" s="128">
        <v>0</v>
      </c>
      <c r="I156" s="128"/>
      <c r="J156" s="128">
        <v>0</v>
      </c>
      <c r="K156" s="128"/>
      <c r="L156" s="128">
        <v>0</v>
      </c>
      <c r="M156" s="128">
        <v>0</v>
      </c>
      <c r="N156" s="128">
        <v>0</v>
      </c>
      <c r="O156" s="128">
        <f t="shared" si="10"/>
        <v>0</v>
      </c>
    </row>
    <row r="157" spans="1:15" s="141" customFormat="1" ht="12.75" customHeight="1">
      <c r="A157" s="140" t="s">
        <v>20</v>
      </c>
      <c r="B157" s="127">
        <f>+SUMIF(CLASIFICACION!D:D,'CA EF'!A157,CLASIFICACION!G:G)</f>
        <v>0</v>
      </c>
      <c r="C157" s="128">
        <v>0</v>
      </c>
      <c r="D157" s="128">
        <v>0</v>
      </c>
      <c r="E157" s="127">
        <f>+SUMIF(CLASIFICACION!D:D,'CA EF'!A157,CLASIFICACION!I:I)</f>
        <v>0</v>
      </c>
      <c r="F157" s="128">
        <f t="shared" si="7"/>
        <v>0</v>
      </c>
      <c r="G157" s="128">
        <f t="shared" si="9"/>
        <v>0</v>
      </c>
      <c r="H157" s="128">
        <v>0</v>
      </c>
      <c r="I157" s="128"/>
      <c r="J157" s="128">
        <v>0</v>
      </c>
      <c r="K157" s="128"/>
      <c r="L157" s="128">
        <v>0</v>
      </c>
      <c r="M157" s="128">
        <v>0</v>
      </c>
      <c r="N157" s="128">
        <v>0</v>
      </c>
      <c r="O157" s="128">
        <f t="shared" si="10"/>
        <v>0</v>
      </c>
    </row>
    <row r="158" spans="1:15" s="141" customFormat="1" ht="12.75" customHeight="1">
      <c r="A158" s="140" t="s">
        <v>22</v>
      </c>
      <c r="B158" s="127">
        <f>-SUMIF(CLASIFICACION!D:D,'CA EF'!A158,CLASIFICACION!G:G)</f>
        <v>-1525815.3</v>
      </c>
      <c r="C158" s="128">
        <v>0</v>
      </c>
      <c r="D158" s="128">
        <v>0</v>
      </c>
      <c r="E158" s="127">
        <f>-SUMIF(CLASIFICACION!D:D,'CA EF'!A158,CLASIFICACION!I:I)</f>
        <v>0</v>
      </c>
      <c r="F158" s="128">
        <f t="shared" si="7"/>
        <v>-1525815.3</v>
      </c>
      <c r="G158" s="128">
        <v>0</v>
      </c>
      <c r="H158" s="128">
        <v>0</v>
      </c>
      <c r="I158" s="128"/>
      <c r="J158" s="128">
        <v>0</v>
      </c>
      <c r="K158" s="128"/>
      <c r="L158" s="128">
        <v>0</v>
      </c>
      <c r="M158" s="128">
        <v>0</v>
      </c>
      <c r="N158" s="128">
        <f>-F158</f>
        <v>1525815.3</v>
      </c>
      <c r="O158" s="128">
        <f t="shared" si="10"/>
        <v>0</v>
      </c>
    </row>
    <row r="159" spans="1:15" s="141" customFormat="1" ht="12.75" customHeight="1">
      <c r="A159" s="140" t="s">
        <v>904</v>
      </c>
      <c r="B159" s="127">
        <f>+SUMIF(CLASIFICACION!D:D,'CA EF'!A159,CLASIFICACION!G:G)</f>
        <v>0</v>
      </c>
      <c r="C159" s="128">
        <v>0</v>
      </c>
      <c r="D159" s="128">
        <v>0</v>
      </c>
      <c r="E159" s="127">
        <f>+SUMIF(CLASIFICACION!D:D,'CA EF'!A159,CLASIFICACION!I:I)</f>
        <v>0</v>
      </c>
      <c r="F159" s="128">
        <f t="shared" si="7"/>
        <v>0</v>
      </c>
      <c r="G159" s="128">
        <f t="shared" si="9"/>
        <v>0</v>
      </c>
      <c r="H159" s="128">
        <v>0</v>
      </c>
      <c r="I159" s="128"/>
      <c r="J159" s="128">
        <v>0</v>
      </c>
      <c r="K159" s="128"/>
      <c r="L159" s="128">
        <v>0</v>
      </c>
      <c r="M159" s="128">
        <v>0</v>
      </c>
      <c r="N159" s="128">
        <v>0</v>
      </c>
      <c r="O159" s="128">
        <f t="shared" si="10"/>
        <v>0</v>
      </c>
    </row>
    <row r="160" spans="1:15" s="141" customFormat="1" ht="12.75" customHeight="1">
      <c r="A160" s="206" t="s">
        <v>190</v>
      </c>
      <c r="B160" s="127">
        <f>-SUMIF(CLASIFICACION!D:D,'CA EF'!A160,CLASIFICACION!G:G)</f>
        <v>0</v>
      </c>
      <c r="C160" s="128"/>
      <c r="D160" s="128"/>
      <c r="E160" s="127">
        <f>+SUMIF(CLASIFICACION!D:D,'CA EF'!A160,CLASIFICACION!I:I)</f>
        <v>0</v>
      </c>
      <c r="F160" s="128">
        <f t="shared" si="7"/>
        <v>0</v>
      </c>
      <c r="G160" s="128">
        <f t="shared" si="9"/>
        <v>0</v>
      </c>
      <c r="H160" s="128">
        <v>0</v>
      </c>
      <c r="I160" s="128"/>
      <c r="J160" s="128">
        <v>0</v>
      </c>
      <c r="K160" s="128"/>
      <c r="L160" s="128">
        <v>0</v>
      </c>
      <c r="M160" s="128">
        <v>0</v>
      </c>
      <c r="N160" s="128">
        <v>0</v>
      </c>
      <c r="O160" s="128">
        <f t="shared" si="10"/>
        <v>0</v>
      </c>
    </row>
    <row r="161" spans="1:15" s="141" customFormat="1" ht="12.75" customHeight="1">
      <c r="A161" s="206" t="s">
        <v>189</v>
      </c>
      <c r="B161" s="127">
        <f>-SUMIF(CLASIFICACION!D:D,'CA EF'!A161,CLASIFICACION!G:G)</f>
        <v>14898.448263614555</v>
      </c>
      <c r="C161" s="128">
        <f>D264</f>
        <v>-14898.448263614555</v>
      </c>
      <c r="D161" s="128"/>
      <c r="E161" s="127">
        <f>-SUMIF(CLASIFICACION!D:D,'CA EF'!A161,CLASIFICACION!I:I)</f>
        <v>0</v>
      </c>
      <c r="F161" s="128">
        <f t="shared" si="7"/>
        <v>0</v>
      </c>
      <c r="G161" s="128">
        <f t="shared" si="9"/>
        <v>0</v>
      </c>
      <c r="H161" s="128">
        <v>0</v>
      </c>
      <c r="I161" s="128"/>
      <c r="J161" s="128">
        <v>0</v>
      </c>
      <c r="K161" s="128"/>
      <c r="L161" s="128">
        <v>0</v>
      </c>
      <c r="M161" s="128">
        <v>0</v>
      </c>
      <c r="N161" s="128">
        <v>0</v>
      </c>
      <c r="O161" s="128">
        <f t="shared" si="10"/>
        <v>0</v>
      </c>
    </row>
    <row r="162" spans="1:15" s="141" customFormat="1" ht="12.75" customHeight="1">
      <c r="A162" s="140" t="s">
        <v>191</v>
      </c>
      <c r="B162" s="127">
        <f>-SUMIF(CLASIFICACION!D:D,'CA EF'!A162,CLASIFICACION!G:G)</f>
        <v>0</v>
      </c>
      <c r="C162" s="128">
        <v>0</v>
      </c>
      <c r="D162" s="128"/>
      <c r="E162" s="127">
        <f>+SUMIF(CLASIFICACION!D:D,'CA EF'!A162,CLASIFICACION!I:I)</f>
        <v>0</v>
      </c>
      <c r="F162" s="128">
        <f t="shared" si="7"/>
        <v>0</v>
      </c>
      <c r="G162" s="128">
        <f t="shared" si="9"/>
        <v>0</v>
      </c>
      <c r="H162" s="128">
        <v>0</v>
      </c>
      <c r="I162" s="128"/>
      <c r="J162" s="128">
        <v>0</v>
      </c>
      <c r="K162" s="128"/>
      <c r="L162" s="128">
        <v>0</v>
      </c>
      <c r="M162" s="128">
        <v>0</v>
      </c>
      <c r="N162" s="128">
        <v>0</v>
      </c>
      <c r="O162" s="128">
        <f t="shared" si="10"/>
        <v>0</v>
      </c>
    </row>
    <row r="163" spans="1:15" s="141" customFormat="1" ht="12.75" customHeight="1">
      <c r="A163" s="140" t="s">
        <v>905</v>
      </c>
      <c r="B163" s="127">
        <f>-SUMIF(CLASIFICACION!D:D,'CA EF'!A163,CLASIFICACION!G:G)</f>
        <v>0</v>
      </c>
      <c r="C163" s="128">
        <v>0</v>
      </c>
      <c r="D163" s="128">
        <v>0</v>
      </c>
      <c r="E163" s="127">
        <f>+SUMIF(CLASIFICACION!D:D,'CA EF'!A163,CLASIFICACION!I:I)</f>
        <v>0</v>
      </c>
      <c r="F163" s="128">
        <f t="shared" si="7"/>
        <v>0</v>
      </c>
      <c r="G163" s="128">
        <f t="shared" si="9"/>
        <v>0</v>
      </c>
      <c r="H163" s="128">
        <v>0</v>
      </c>
      <c r="I163" s="128"/>
      <c r="J163" s="128">
        <v>0</v>
      </c>
      <c r="K163" s="128"/>
      <c r="L163" s="128">
        <v>0</v>
      </c>
      <c r="M163" s="128">
        <v>0</v>
      </c>
      <c r="N163" s="128">
        <v>0</v>
      </c>
      <c r="O163" s="128">
        <f t="shared" si="10"/>
        <v>0</v>
      </c>
    </row>
    <row r="164" spans="1:15" s="141" customFormat="1" ht="12.75" customHeight="1">
      <c r="A164" s="140" t="s">
        <v>906</v>
      </c>
      <c r="B164" s="127">
        <f>-SUMIF(CLASIFICACION!D:D,'CA EF'!A164,CLASIFICACION!G:G)</f>
        <v>0</v>
      </c>
      <c r="C164" s="128">
        <v>0</v>
      </c>
      <c r="D164" s="128">
        <v>0</v>
      </c>
      <c r="E164" s="127"/>
      <c r="F164" s="128">
        <f t="shared" si="7"/>
        <v>0</v>
      </c>
      <c r="G164" s="128">
        <f t="shared" si="9"/>
        <v>0</v>
      </c>
      <c r="H164" s="128">
        <v>0</v>
      </c>
      <c r="I164" s="128"/>
      <c r="J164" s="128">
        <v>0</v>
      </c>
      <c r="K164" s="128"/>
      <c r="L164" s="128">
        <v>0</v>
      </c>
      <c r="M164" s="128">
        <v>0</v>
      </c>
      <c r="N164" s="128">
        <v>0</v>
      </c>
      <c r="O164" s="128">
        <f t="shared" si="10"/>
        <v>0</v>
      </c>
    </row>
    <row r="165" spans="1:15" s="141" customFormat="1" ht="12.75" customHeight="1">
      <c r="A165" s="140" t="s">
        <v>907</v>
      </c>
      <c r="B165" s="127">
        <f>-SUMIF(CLASIFICACION!D:D,'CA EF'!A165,CLASIFICACION!G:G)</f>
        <v>0</v>
      </c>
      <c r="C165" s="128">
        <v>0</v>
      </c>
      <c r="D165" s="128">
        <v>0</v>
      </c>
      <c r="E165" s="127"/>
      <c r="F165" s="128">
        <f t="shared" si="7"/>
        <v>0</v>
      </c>
      <c r="G165" s="128">
        <f t="shared" si="9"/>
        <v>0</v>
      </c>
      <c r="H165" s="128">
        <v>0</v>
      </c>
      <c r="I165" s="128"/>
      <c r="J165" s="128">
        <v>0</v>
      </c>
      <c r="K165" s="128"/>
      <c r="L165" s="128">
        <v>0</v>
      </c>
      <c r="M165" s="128">
        <v>0</v>
      </c>
      <c r="N165" s="128">
        <v>0</v>
      </c>
      <c r="O165" s="128">
        <f t="shared" si="10"/>
        <v>0</v>
      </c>
    </row>
    <row r="166" spans="1:15" s="141" customFormat="1" ht="12.75" customHeight="1">
      <c r="A166" s="140" t="s">
        <v>908</v>
      </c>
      <c r="B166" s="127">
        <f>-SUMIF(CLASIFICACION!D:D,'CA EF'!A166,CLASIFICACION!G:G)</f>
        <v>0</v>
      </c>
      <c r="C166" s="128">
        <v>0</v>
      </c>
      <c r="D166" s="128">
        <v>0</v>
      </c>
      <c r="E166" s="127"/>
      <c r="F166" s="128">
        <f t="shared" si="7"/>
        <v>0</v>
      </c>
      <c r="G166" s="128">
        <f t="shared" si="9"/>
        <v>0</v>
      </c>
      <c r="H166" s="128">
        <v>0</v>
      </c>
      <c r="I166" s="128"/>
      <c r="J166" s="128">
        <v>0</v>
      </c>
      <c r="K166" s="128"/>
      <c r="L166" s="128">
        <v>0</v>
      </c>
      <c r="M166" s="128">
        <v>0</v>
      </c>
      <c r="N166" s="128">
        <v>0</v>
      </c>
      <c r="O166" s="128">
        <f t="shared" si="10"/>
        <v>0</v>
      </c>
    </row>
    <row r="167" spans="1:15" s="141" customFormat="1" ht="12.75" customHeight="1">
      <c r="A167" s="140" t="s">
        <v>193</v>
      </c>
      <c r="B167" s="127">
        <f>-SUMIF(CLASIFICACION!D:D,'CA EF'!A167,CLASIFICACION!G:G)</f>
        <v>-1024195.94</v>
      </c>
      <c r="C167" s="128">
        <v>0</v>
      </c>
      <c r="D167" s="128">
        <v>0</v>
      </c>
      <c r="E167" s="127"/>
      <c r="F167" s="128">
        <f t="shared" si="7"/>
        <v>-1024195.94</v>
      </c>
      <c r="G167" s="128">
        <f t="shared" ref="G167" si="11">-F167</f>
        <v>1024195.94</v>
      </c>
      <c r="H167" s="128">
        <v>0</v>
      </c>
      <c r="I167" s="128"/>
      <c r="J167" s="128">
        <v>0</v>
      </c>
      <c r="K167" s="128"/>
      <c r="L167" s="128">
        <v>0</v>
      </c>
      <c r="M167" s="128">
        <v>0</v>
      </c>
      <c r="N167" s="128">
        <v>0</v>
      </c>
      <c r="O167" s="128">
        <f t="shared" si="10"/>
        <v>0</v>
      </c>
    </row>
    <row r="168" spans="1:15" s="141" customFormat="1" ht="12.75" customHeight="1">
      <c r="A168" s="140" t="s">
        <v>195</v>
      </c>
      <c r="B168" s="127">
        <f>-SUMIF(CLASIFICACION!D:D,'CA EF'!A168,CLASIFICACION!G:G)</f>
        <v>0</v>
      </c>
      <c r="C168" s="128">
        <v>0</v>
      </c>
      <c r="D168" s="128">
        <v>0</v>
      </c>
      <c r="E168" s="127"/>
      <c r="F168" s="128">
        <f t="shared" si="7"/>
        <v>0</v>
      </c>
      <c r="G168" s="128">
        <f t="shared" si="9"/>
        <v>0</v>
      </c>
      <c r="H168" s="128">
        <v>0</v>
      </c>
      <c r="I168" s="128"/>
      <c r="J168" s="128">
        <v>0</v>
      </c>
      <c r="K168" s="128"/>
      <c r="L168" s="128">
        <v>0</v>
      </c>
      <c r="M168" s="128">
        <v>0</v>
      </c>
      <c r="N168" s="128">
        <v>0</v>
      </c>
      <c r="O168" s="128">
        <f t="shared" si="10"/>
        <v>0</v>
      </c>
    </row>
    <row r="169" spans="1:15" s="141" customFormat="1" ht="12.75" customHeight="1">
      <c r="A169" s="140" t="s">
        <v>121</v>
      </c>
      <c r="B169" s="127">
        <f>-SUMIF(CLASIFICACION!D:D,'CA EF'!A169,CLASIFICACION!G:G)</f>
        <v>-4588.32</v>
      </c>
      <c r="C169" s="128">
        <v>0</v>
      </c>
      <c r="D169" s="128">
        <v>0</v>
      </c>
      <c r="E169" s="127"/>
      <c r="F169" s="128">
        <f t="shared" si="7"/>
        <v>-4588.32</v>
      </c>
      <c r="G169" s="128">
        <f t="shared" si="9"/>
        <v>4588.32</v>
      </c>
      <c r="H169" s="128">
        <v>0</v>
      </c>
      <c r="I169" s="128"/>
      <c r="J169" s="128">
        <v>0</v>
      </c>
      <c r="K169" s="128"/>
      <c r="L169" s="128">
        <v>0</v>
      </c>
      <c r="M169" s="128">
        <v>0</v>
      </c>
      <c r="N169" s="128">
        <v>0</v>
      </c>
      <c r="O169" s="128">
        <f t="shared" si="10"/>
        <v>0</v>
      </c>
    </row>
    <row r="170" spans="1:15" s="141" customFormat="1" ht="12.75" customHeight="1">
      <c r="A170" s="140" t="s">
        <v>198</v>
      </c>
      <c r="B170" s="127">
        <f>-SUMIF(CLASIFICACION!D:D,'CA EF'!A170,CLASIFICACION!G:G)</f>
        <v>-1583.15</v>
      </c>
      <c r="C170" s="128">
        <v>0</v>
      </c>
      <c r="D170" s="128">
        <v>0</v>
      </c>
      <c r="E170" s="127"/>
      <c r="F170" s="128">
        <f t="shared" si="7"/>
        <v>-1583.15</v>
      </c>
      <c r="G170" s="128">
        <f t="shared" si="9"/>
        <v>1583.15</v>
      </c>
      <c r="H170" s="128">
        <v>0</v>
      </c>
      <c r="I170" s="128"/>
      <c r="J170" s="128">
        <v>0</v>
      </c>
      <c r="K170" s="128"/>
      <c r="L170" s="128">
        <v>0</v>
      </c>
      <c r="M170" s="128">
        <v>0</v>
      </c>
      <c r="N170" s="128">
        <v>0</v>
      </c>
      <c r="O170" s="128">
        <f t="shared" si="10"/>
        <v>0</v>
      </c>
    </row>
    <row r="171" spans="1:15" s="141" customFormat="1" ht="12.75" customHeight="1">
      <c r="A171" s="140" t="s">
        <v>909</v>
      </c>
      <c r="B171" s="127">
        <f>-SUMIF(CLASIFICACION!D:D,'CA EF'!A171,CLASIFICACION!G:G)</f>
        <v>0</v>
      </c>
      <c r="C171" s="128">
        <v>0</v>
      </c>
      <c r="D171" s="128">
        <v>0</v>
      </c>
      <c r="E171" s="127"/>
      <c r="F171" s="128">
        <f t="shared" si="7"/>
        <v>0</v>
      </c>
      <c r="G171" s="128">
        <f t="shared" si="9"/>
        <v>0</v>
      </c>
      <c r="H171" s="128">
        <v>0</v>
      </c>
      <c r="I171" s="128"/>
      <c r="J171" s="128">
        <v>0</v>
      </c>
      <c r="K171" s="128"/>
      <c r="L171" s="128">
        <v>0</v>
      </c>
      <c r="M171" s="128">
        <v>0</v>
      </c>
      <c r="N171" s="128">
        <v>0</v>
      </c>
      <c r="O171" s="128">
        <f t="shared" si="10"/>
        <v>0</v>
      </c>
    </row>
    <row r="172" spans="1:15" s="141" customFormat="1" ht="12.75" customHeight="1">
      <c r="A172" s="140" t="s">
        <v>910</v>
      </c>
      <c r="B172" s="127">
        <f>-SUMIF(CLASIFICACION!D:D,'CA EF'!A172,CLASIFICACION!G:G)</f>
        <v>0</v>
      </c>
      <c r="C172" s="128">
        <v>0</v>
      </c>
      <c r="D172" s="128">
        <v>0</v>
      </c>
      <c r="E172" s="127"/>
      <c r="F172" s="128">
        <f t="shared" si="7"/>
        <v>0</v>
      </c>
      <c r="G172" s="128">
        <f t="shared" si="9"/>
        <v>0</v>
      </c>
      <c r="H172" s="128">
        <v>0</v>
      </c>
      <c r="I172" s="128"/>
      <c r="J172" s="128">
        <v>0</v>
      </c>
      <c r="K172" s="128"/>
      <c r="L172" s="128">
        <v>0</v>
      </c>
      <c r="M172" s="128">
        <v>0</v>
      </c>
      <c r="N172" s="128">
        <v>0</v>
      </c>
      <c r="O172" s="128">
        <f t="shared" si="10"/>
        <v>0</v>
      </c>
    </row>
    <row r="173" spans="1:15" s="141" customFormat="1" ht="12.75" customHeight="1">
      <c r="A173" s="140" t="s">
        <v>911</v>
      </c>
      <c r="B173" s="127">
        <f>-SUMIF(CLASIFICACION!D:D,'CA EF'!A173,CLASIFICACION!G:G)</f>
        <v>0</v>
      </c>
      <c r="C173" s="128">
        <v>0</v>
      </c>
      <c r="D173" s="128">
        <v>0</v>
      </c>
      <c r="E173" s="127"/>
      <c r="F173" s="128">
        <f t="shared" si="7"/>
        <v>0</v>
      </c>
      <c r="G173" s="128">
        <f t="shared" si="9"/>
        <v>0</v>
      </c>
      <c r="H173" s="128">
        <v>0</v>
      </c>
      <c r="I173" s="128"/>
      <c r="J173" s="128">
        <v>0</v>
      </c>
      <c r="K173" s="128"/>
      <c r="L173" s="128">
        <v>0</v>
      </c>
      <c r="M173" s="128">
        <v>0</v>
      </c>
      <c r="N173" s="128">
        <v>0</v>
      </c>
      <c r="O173" s="128">
        <f t="shared" si="10"/>
        <v>0</v>
      </c>
    </row>
    <row r="174" spans="1:15" s="141" customFormat="1" ht="12.75" customHeight="1">
      <c r="A174" s="140" t="s">
        <v>912</v>
      </c>
      <c r="B174" s="127">
        <f>-SUMIF(CLASIFICACION!D:D,'CA EF'!A174,CLASIFICACION!G:G)</f>
        <v>0</v>
      </c>
      <c r="C174" s="128">
        <v>0</v>
      </c>
      <c r="D174" s="128">
        <v>0</v>
      </c>
      <c r="E174" s="127"/>
      <c r="F174" s="128">
        <f t="shared" si="7"/>
        <v>0</v>
      </c>
      <c r="G174" s="128">
        <f t="shared" si="9"/>
        <v>0</v>
      </c>
      <c r="H174" s="128">
        <v>0</v>
      </c>
      <c r="I174" s="128"/>
      <c r="J174" s="128">
        <v>0</v>
      </c>
      <c r="K174" s="128"/>
      <c r="L174" s="128">
        <v>0</v>
      </c>
      <c r="M174" s="128">
        <v>0</v>
      </c>
      <c r="N174" s="128">
        <v>0</v>
      </c>
      <c r="O174" s="128">
        <f t="shared" si="10"/>
        <v>0</v>
      </c>
    </row>
    <row r="175" spans="1:15" s="141" customFormat="1" ht="12.75" customHeight="1">
      <c r="A175" s="140" t="s">
        <v>913</v>
      </c>
      <c r="B175" s="127">
        <f>-SUMIF(CLASIFICACION!D:D,'CA EF'!A175,CLASIFICACION!G:G)</f>
        <v>0</v>
      </c>
      <c r="C175" s="128">
        <v>0</v>
      </c>
      <c r="D175" s="128">
        <v>0</v>
      </c>
      <c r="E175" s="127"/>
      <c r="F175" s="128">
        <f t="shared" si="7"/>
        <v>0</v>
      </c>
      <c r="G175" s="128">
        <f t="shared" si="9"/>
        <v>0</v>
      </c>
      <c r="H175" s="128">
        <v>0</v>
      </c>
      <c r="I175" s="128"/>
      <c r="J175" s="128">
        <v>0</v>
      </c>
      <c r="K175" s="128"/>
      <c r="L175" s="128">
        <v>0</v>
      </c>
      <c r="M175" s="128">
        <v>0</v>
      </c>
      <c r="N175" s="128">
        <v>0</v>
      </c>
      <c r="O175" s="128">
        <f t="shared" si="10"/>
        <v>0</v>
      </c>
    </row>
    <row r="176" spans="1:15" s="141" customFormat="1" ht="12.75" customHeight="1">
      <c r="A176" s="140" t="s">
        <v>914</v>
      </c>
      <c r="B176" s="127">
        <f>-SUMIF(CLASIFICACION!D:D,'CA EF'!A176,CLASIFICACION!G:G)</f>
        <v>0</v>
      </c>
      <c r="C176" s="128">
        <v>0</v>
      </c>
      <c r="D176" s="128">
        <v>0</v>
      </c>
      <c r="E176" s="127"/>
      <c r="F176" s="128">
        <f t="shared" si="7"/>
        <v>0</v>
      </c>
      <c r="G176" s="128">
        <f t="shared" si="9"/>
        <v>0</v>
      </c>
      <c r="H176" s="128">
        <v>0</v>
      </c>
      <c r="I176" s="128"/>
      <c r="J176" s="128">
        <v>0</v>
      </c>
      <c r="K176" s="128"/>
      <c r="L176" s="128">
        <v>0</v>
      </c>
      <c r="M176" s="128">
        <v>0</v>
      </c>
      <c r="N176" s="128">
        <v>0</v>
      </c>
      <c r="O176" s="128">
        <f t="shared" si="10"/>
        <v>0</v>
      </c>
    </row>
    <row r="177" spans="1:15" s="141" customFormat="1" ht="12.75" customHeight="1">
      <c r="A177" s="140" t="s">
        <v>915</v>
      </c>
      <c r="B177" s="127">
        <f>-SUMIF(CLASIFICACION!D:D,'CA EF'!A177,CLASIFICACION!G:G)</f>
        <v>0</v>
      </c>
      <c r="C177" s="128">
        <v>0</v>
      </c>
      <c r="D177" s="128">
        <v>0</v>
      </c>
      <c r="E177" s="127"/>
      <c r="F177" s="128">
        <f t="shared" ref="F177:F255" si="12">+B177+C177-D177-E177</f>
        <v>0</v>
      </c>
      <c r="G177" s="128">
        <f t="shared" si="9"/>
        <v>0</v>
      </c>
      <c r="H177" s="128">
        <v>0</v>
      </c>
      <c r="I177" s="128"/>
      <c r="J177" s="128">
        <v>0</v>
      </c>
      <c r="K177" s="128"/>
      <c r="L177" s="128">
        <v>0</v>
      </c>
      <c r="M177" s="128">
        <v>0</v>
      </c>
      <c r="N177" s="128">
        <v>0</v>
      </c>
      <c r="O177" s="128">
        <f t="shared" si="10"/>
        <v>0</v>
      </c>
    </row>
    <row r="178" spans="1:15" s="141" customFormat="1" ht="12.75" customHeight="1">
      <c r="A178" s="140" t="s">
        <v>916</v>
      </c>
      <c r="B178" s="127">
        <f>-SUMIF(CLASIFICACION!D:D,'CA EF'!A178,CLASIFICACION!G:G)</f>
        <v>0</v>
      </c>
      <c r="C178" s="128">
        <v>0</v>
      </c>
      <c r="D178" s="128">
        <v>0</v>
      </c>
      <c r="E178" s="127"/>
      <c r="F178" s="128">
        <f t="shared" si="12"/>
        <v>0</v>
      </c>
      <c r="G178" s="128">
        <f t="shared" si="9"/>
        <v>0</v>
      </c>
      <c r="H178" s="128">
        <v>0</v>
      </c>
      <c r="I178" s="128"/>
      <c r="J178" s="128">
        <v>0</v>
      </c>
      <c r="K178" s="128"/>
      <c r="L178" s="128">
        <v>0</v>
      </c>
      <c r="M178" s="128">
        <v>0</v>
      </c>
      <c r="N178" s="128">
        <v>0</v>
      </c>
      <c r="O178" s="128">
        <f t="shared" si="10"/>
        <v>0</v>
      </c>
    </row>
    <row r="179" spans="1:15" s="141" customFormat="1" ht="12.75" customHeight="1">
      <c r="A179" s="140" t="s">
        <v>917</v>
      </c>
      <c r="B179" s="127">
        <f>-SUMIF(CLASIFICACION!D:D,'CA EF'!A179,CLASIFICACION!G:G)</f>
        <v>0</v>
      </c>
      <c r="C179" s="128">
        <v>0</v>
      </c>
      <c r="D179" s="128">
        <v>0</v>
      </c>
      <c r="E179" s="127"/>
      <c r="F179" s="128">
        <f t="shared" si="12"/>
        <v>0</v>
      </c>
      <c r="G179" s="128">
        <f t="shared" si="9"/>
        <v>0</v>
      </c>
      <c r="H179" s="128">
        <v>0</v>
      </c>
      <c r="I179" s="128"/>
      <c r="J179" s="128">
        <v>0</v>
      </c>
      <c r="K179" s="128"/>
      <c r="L179" s="128">
        <v>0</v>
      </c>
      <c r="M179" s="128">
        <v>0</v>
      </c>
      <c r="N179" s="128">
        <v>0</v>
      </c>
      <c r="O179" s="128">
        <f t="shared" si="10"/>
        <v>0</v>
      </c>
    </row>
    <row r="180" spans="1:15" s="141" customFormat="1" ht="12.75" customHeight="1">
      <c r="A180" s="140" t="s">
        <v>918</v>
      </c>
      <c r="B180" s="127">
        <f>-SUMIF(CLASIFICACION!D:D,'CA EF'!A180,CLASIFICACION!G:G)</f>
        <v>0</v>
      </c>
      <c r="C180" s="128">
        <v>0</v>
      </c>
      <c r="D180" s="128">
        <v>0</v>
      </c>
      <c r="E180" s="127"/>
      <c r="F180" s="128">
        <f t="shared" si="12"/>
        <v>0</v>
      </c>
      <c r="G180" s="128">
        <f t="shared" si="9"/>
        <v>0</v>
      </c>
      <c r="H180" s="128">
        <v>0</v>
      </c>
      <c r="I180" s="128"/>
      <c r="J180" s="128">
        <v>0</v>
      </c>
      <c r="K180" s="128"/>
      <c r="L180" s="128">
        <v>0</v>
      </c>
      <c r="M180" s="128">
        <v>0</v>
      </c>
      <c r="N180" s="128">
        <v>0</v>
      </c>
      <c r="O180" s="128">
        <f t="shared" si="10"/>
        <v>0</v>
      </c>
    </row>
    <row r="181" spans="1:15" s="141" customFormat="1" ht="12.75" customHeight="1">
      <c r="A181" s="140" t="s">
        <v>919</v>
      </c>
      <c r="B181" s="127">
        <f>-SUMIF(CLASIFICACION!D:D,'CA EF'!A181,CLASIFICACION!G:G)</f>
        <v>0</v>
      </c>
      <c r="C181" s="128">
        <v>0</v>
      </c>
      <c r="D181" s="128">
        <v>0</v>
      </c>
      <c r="E181" s="127"/>
      <c r="F181" s="128">
        <f t="shared" si="12"/>
        <v>0</v>
      </c>
      <c r="G181" s="128">
        <f t="shared" si="9"/>
        <v>0</v>
      </c>
      <c r="H181" s="128">
        <v>0</v>
      </c>
      <c r="I181" s="128"/>
      <c r="J181" s="128">
        <v>0</v>
      </c>
      <c r="K181" s="128"/>
      <c r="L181" s="128">
        <v>0</v>
      </c>
      <c r="M181" s="128">
        <v>0</v>
      </c>
      <c r="N181" s="128">
        <v>0</v>
      </c>
      <c r="O181" s="128">
        <f t="shared" si="10"/>
        <v>0</v>
      </c>
    </row>
    <row r="182" spans="1:15" s="141" customFormat="1" ht="12.75" customHeight="1">
      <c r="A182" s="140" t="s">
        <v>920</v>
      </c>
      <c r="B182" s="127">
        <f>-SUMIF(CLASIFICACION!D:D,'CA EF'!A182,CLASIFICACION!G:G)</f>
        <v>0</v>
      </c>
      <c r="C182" s="128">
        <v>0</v>
      </c>
      <c r="D182" s="128">
        <v>0</v>
      </c>
      <c r="E182" s="127"/>
      <c r="F182" s="128">
        <f t="shared" si="12"/>
        <v>0</v>
      </c>
      <c r="G182" s="128">
        <f t="shared" si="9"/>
        <v>0</v>
      </c>
      <c r="H182" s="128">
        <v>0</v>
      </c>
      <c r="I182" s="128"/>
      <c r="J182" s="128">
        <v>0</v>
      </c>
      <c r="K182" s="128"/>
      <c r="L182" s="128">
        <v>0</v>
      </c>
      <c r="M182" s="128">
        <v>0</v>
      </c>
      <c r="N182" s="128">
        <v>0</v>
      </c>
      <c r="O182" s="128">
        <f t="shared" si="10"/>
        <v>0</v>
      </c>
    </row>
    <row r="183" spans="1:15" s="141" customFormat="1" ht="12.75" customHeight="1">
      <c r="A183" s="140" t="s">
        <v>921</v>
      </c>
      <c r="B183" s="127">
        <f>-SUMIF(CLASIFICACION!D:D,'CA EF'!A183,CLASIFICACION!G:G)</f>
        <v>0</v>
      </c>
      <c r="C183" s="128">
        <v>0</v>
      </c>
      <c r="D183" s="128">
        <v>0</v>
      </c>
      <c r="E183" s="127"/>
      <c r="F183" s="128">
        <f t="shared" si="12"/>
        <v>0</v>
      </c>
      <c r="G183" s="128">
        <f t="shared" si="9"/>
        <v>0</v>
      </c>
      <c r="H183" s="128">
        <v>0</v>
      </c>
      <c r="I183" s="128"/>
      <c r="J183" s="128">
        <v>0</v>
      </c>
      <c r="K183" s="128"/>
      <c r="L183" s="128">
        <v>0</v>
      </c>
      <c r="M183" s="128">
        <v>0</v>
      </c>
      <c r="N183" s="128">
        <v>0</v>
      </c>
      <c r="O183" s="128">
        <f t="shared" si="10"/>
        <v>0</v>
      </c>
    </row>
    <row r="184" spans="1:15" s="141" customFormat="1" ht="12.75" customHeight="1">
      <c r="A184" s="140" t="s">
        <v>922</v>
      </c>
      <c r="B184" s="127">
        <f>-SUMIF(CLASIFICACION!D:D,'CA EF'!A184,CLASIFICACION!G:G)</f>
        <v>0</v>
      </c>
      <c r="C184" s="128">
        <v>0</v>
      </c>
      <c r="D184" s="128">
        <v>0</v>
      </c>
      <c r="E184" s="127"/>
      <c r="F184" s="128">
        <f t="shared" si="12"/>
        <v>0</v>
      </c>
      <c r="G184" s="128">
        <f t="shared" si="9"/>
        <v>0</v>
      </c>
      <c r="H184" s="128">
        <v>0</v>
      </c>
      <c r="I184" s="128"/>
      <c r="J184" s="128">
        <v>0</v>
      </c>
      <c r="K184" s="128"/>
      <c r="L184" s="128">
        <v>0</v>
      </c>
      <c r="M184" s="128">
        <v>0</v>
      </c>
      <c r="N184" s="128">
        <v>0</v>
      </c>
      <c r="O184" s="128">
        <f t="shared" si="10"/>
        <v>0</v>
      </c>
    </row>
    <row r="185" spans="1:15" s="141" customFormat="1" ht="12.75" customHeight="1">
      <c r="A185" s="140" t="s">
        <v>923</v>
      </c>
      <c r="B185" s="127">
        <f>-SUMIF(CLASIFICACION!D:D,'CA EF'!A185,CLASIFICACION!G:G)</f>
        <v>0</v>
      </c>
      <c r="C185" s="128">
        <v>0</v>
      </c>
      <c r="D185" s="128">
        <v>0</v>
      </c>
      <c r="E185" s="127"/>
      <c r="F185" s="128">
        <f t="shared" si="12"/>
        <v>0</v>
      </c>
      <c r="G185" s="128">
        <f t="shared" si="9"/>
        <v>0</v>
      </c>
      <c r="H185" s="128">
        <v>0</v>
      </c>
      <c r="I185" s="128"/>
      <c r="J185" s="128">
        <v>0</v>
      </c>
      <c r="K185" s="128"/>
      <c r="L185" s="128">
        <v>0</v>
      </c>
      <c r="M185" s="128">
        <v>0</v>
      </c>
      <c r="N185" s="128">
        <v>0</v>
      </c>
      <c r="O185" s="128">
        <f t="shared" si="10"/>
        <v>0</v>
      </c>
    </row>
    <row r="186" spans="1:15" s="141" customFormat="1" ht="12.75" customHeight="1">
      <c r="A186" s="140" t="s">
        <v>924</v>
      </c>
      <c r="B186" s="127">
        <f>-SUMIF(CLASIFICACION!D:D,'CA EF'!A186,CLASIFICACION!G:G)</f>
        <v>0</v>
      </c>
      <c r="C186" s="128">
        <v>0</v>
      </c>
      <c r="D186" s="128">
        <v>0</v>
      </c>
      <c r="E186" s="127"/>
      <c r="F186" s="128">
        <f t="shared" si="12"/>
        <v>0</v>
      </c>
      <c r="G186" s="128">
        <f t="shared" ref="G186:G263" si="13">-F186</f>
        <v>0</v>
      </c>
      <c r="H186" s="128">
        <v>0</v>
      </c>
      <c r="I186" s="128"/>
      <c r="J186" s="128">
        <v>0</v>
      </c>
      <c r="K186" s="128"/>
      <c r="L186" s="128">
        <v>0</v>
      </c>
      <c r="M186" s="128">
        <v>0</v>
      </c>
      <c r="N186" s="128">
        <v>0</v>
      </c>
      <c r="O186" s="128">
        <f t="shared" si="10"/>
        <v>0</v>
      </c>
    </row>
    <row r="187" spans="1:15" s="141" customFormat="1" ht="12.75" customHeight="1">
      <c r="A187" s="140" t="s">
        <v>925</v>
      </c>
      <c r="B187" s="127">
        <f>-SUMIF(CLASIFICACION!D:D,'CA EF'!A187,CLASIFICACION!G:G)</f>
        <v>0</v>
      </c>
      <c r="C187" s="128">
        <v>0</v>
      </c>
      <c r="D187" s="128">
        <v>0</v>
      </c>
      <c r="E187" s="127"/>
      <c r="F187" s="128">
        <f t="shared" si="12"/>
        <v>0</v>
      </c>
      <c r="G187" s="128">
        <f t="shared" si="13"/>
        <v>0</v>
      </c>
      <c r="H187" s="128">
        <v>0</v>
      </c>
      <c r="I187" s="128"/>
      <c r="J187" s="128">
        <v>0</v>
      </c>
      <c r="K187" s="128"/>
      <c r="L187" s="128">
        <v>0</v>
      </c>
      <c r="M187" s="128">
        <v>0</v>
      </c>
      <c r="N187" s="128">
        <v>0</v>
      </c>
      <c r="O187" s="128">
        <f t="shared" si="10"/>
        <v>0</v>
      </c>
    </row>
    <row r="188" spans="1:15" s="141" customFormat="1" ht="12.75" customHeight="1">
      <c r="A188" s="140" t="s">
        <v>926</v>
      </c>
      <c r="B188" s="127">
        <f>-SUMIF(CLASIFICACION!D:D,'CA EF'!A188,CLASIFICACION!G:G)</f>
        <v>0</v>
      </c>
      <c r="C188" s="128">
        <v>0</v>
      </c>
      <c r="D188" s="128">
        <v>0</v>
      </c>
      <c r="E188" s="127"/>
      <c r="F188" s="128">
        <f t="shared" si="12"/>
        <v>0</v>
      </c>
      <c r="G188" s="128">
        <f t="shared" si="13"/>
        <v>0</v>
      </c>
      <c r="H188" s="128">
        <v>0</v>
      </c>
      <c r="I188" s="128"/>
      <c r="J188" s="128">
        <v>0</v>
      </c>
      <c r="K188" s="128"/>
      <c r="L188" s="128">
        <v>0</v>
      </c>
      <c r="M188" s="128">
        <v>0</v>
      </c>
      <c r="N188" s="128">
        <v>0</v>
      </c>
      <c r="O188" s="128">
        <f t="shared" si="10"/>
        <v>0</v>
      </c>
    </row>
    <row r="189" spans="1:15" s="141" customFormat="1" ht="12.75" customHeight="1">
      <c r="A189" s="140" t="s">
        <v>927</v>
      </c>
      <c r="B189" s="127">
        <f>-SUMIF(CLASIFICACION!D:D,'CA EF'!A189,CLASIFICACION!G:G)</f>
        <v>0</v>
      </c>
      <c r="C189" s="128">
        <v>0</v>
      </c>
      <c r="D189" s="128">
        <v>0</v>
      </c>
      <c r="E189" s="127"/>
      <c r="F189" s="128">
        <f t="shared" si="12"/>
        <v>0</v>
      </c>
      <c r="G189" s="128">
        <f t="shared" si="13"/>
        <v>0</v>
      </c>
      <c r="H189" s="128">
        <v>0</v>
      </c>
      <c r="I189" s="128"/>
      <c r="J189" s="128">
        <v>0</v>
      </c>
      <c r="K189" s="128"/>
      <c r="L189" s="128">
        <v>0</v>
      </c>
      <c r="M189" s="128">
        <v>0</v>
      </c>
      <c r="N189" s="128">
        <v>0</v>
      </c>
      <c r="O189" s="128">
        <f t="shared" si="10"/>
        <v>0</v>
      </c>
    </row>
    <row r="190" spans="1:15" s="141" customFormat="1" ht="12.75" customHeight="1">
      <c r="A190" s="140" t="s">
        <v>928</v>
      </c>
      <c r="B190" s="127">
        <f>-SUMIF(CLASIFICACION!D:D,'CA EF'!A190,CLASIFICACION!G:G)</f>
        <v>0</v>
      </c>
      <c r="C190" s="128">
        <v>0</v>
      </c>
      <c r="D190" s="128">
        <v>0</v>
      </c>
      <c r="E190" s="127"/>
      <c r="F190" s="128">
        <f t="shared" si="12"/>
        <v>0</v>
      </c>
      <c r="G190" s="128">
        <f t="shared" si="13"/>
        <v>0</v>
      </c>
      <c r="H190" s="128">
        <v>0</v>
      </c>
      <c r="I190" s="128"/>
      <c r="J190" s="128">
        <v>0</v>
      </c>
      <c r="K190" s="128"/>
      <c r="L190" s="128">
        <v>0</v>
      </c>
      <c r="M190" s="128">
        <v>0</v>
      </c>
      <c r="N190" s="128">
        <v>0</v>
      </c>
      <c r="O190" s="128">
        <f t="shared" si="10"/>
        <v>0</v>
      </c>
    </row>
    <row r="191" spans="1:15" s="141" customFormat="1" ht="12.75" customHeight="1">
      <c r="A191" s="140" t="s">
        <v>929</v>
      </c>
      <c r="B191" s="127">
        <f>-SUMIF(CLASIFICACION!D:D,'CA EF'!A191,CLASIFICACION!G:G)</f>
        <v>0</v>
      </c>
      <c r="C191" s="128">
        <v>0</v>
      </c>
      <c r="D191" s="128">
        <v>0</v>
      </c>
      <c r="E191" s="127"/>
      <c r="F191" s="128">
        <f t="shared" si="12"/>
        <v>0</v>
      </c>
      <c r="G191" s="128">
        <f t="shared" si="13"/>
        <v>0</v>
      </c>
      <c r="H191" s="128">
        <v>0</v>
      </c>
      <c r="I191" s="128"/>
      <c r="J191" s="128">
        <v>0</v>
      </c>
      <c r="K191" s="128"/>
      <c r="L191" s="128">
        <v>0</v>
      </c>
      <c r="M191" s="128">
        <v>0</v>
      </c>
      <c r="N191" s="128">
        <v>0</v>
      </c>
      <c r="O191" s="128">
        <f t="shared" si="10"/>
        <v>0</v>
      </c>
    </row>
    <row r="192" spans="1:15" s="141" customFormat="1" ht="12.75" customHeight="1">
      <c r="A192" s="140" t="s">
        <v>420</v>
      </c>
      <c r="B192" s="127">
        <f>-SUMIF(CLASIFICACION!D:D,'CA EF'!A192,CLASIFICACION!G:G)</f>
        <v>0</v>
      </c>
      <c r="C192" s="128">
        <v>0</v>
      </c>
      <c r="D192" s="128">
        <v>0</v>
      </c>
      <c r="E192" s="127"/>
      <c r="F192" s="128">
        <f t="shared" si="12"/>
        <v>0</v>
      </c>
      <c r="G192" s="128">
        <f t="shared" si="13"/>
        <v>0</v>
      </c>
      <c r="H192" s="128">
        <v>0</v>
      </c>
      <c r="I192" s="128"/>
      <c r="J192" s="128">
        <v>0</v>
      </c>
      <c r="K192" s="128"/>
      <c r="L192" s="128">
        <v>0</v>
      </c>
      <c r="M192" s="128">
        <v>0</v>
      </c>
      <c r="N192" s="128">
        <v>0</v>
      </c>
      <c r="O192" s="128">
        <f t="shared" si="10"/>
        <v>0</v>
      </c>
    </row>
    <row r="193" spans="1:15" s="141" customFormat="1" ht="12.75" customHeight="1">
      <c r="A193" s="140" t="s">
        <v>930</v>
      </c>
      <c r="B193" s="127">
        <f>-SUMIF(CLASIFICACION!D:D,'CA EF'!A193,CLASIFICACION!G:G)</f>
        <v>0</v>
      </c>
      <c r="C193" s="128">
        <v>0</v>
      </c>
      <c r="D193" s="128">
        <v>0</v>
      </c>
      <c r="E193" s="127"/>
      <c r="F193" s="128">
        <f t="shared" si="12"/>
        <v>0</v>
      </c>
      <c r="G193" s="128">
        <f t="shared" si="13"/>
        <v>0</v>
      </c>
      <c r="H193" s="128">
        <v>0</v>
      </c>
      <c r="I193" s="128"/>
      <c r="J193" s="128">
        <v>0</v>
      </c>
      <c r="K193" s="128"/>
      <c r="L193" s="128">
        <v>0</v>
      </c>
      <c r="M193" s="128">
        <v>0</v>
      </c>
      <c r="N193" s="128">
        <v>0</v>
      </c>
      <c r="O193" s="128">
        <f t="shared" si="10"/>
        <v>0</v>
      </c>
    </row>
    <row r="194" spans="1:15" s="141" customFormat="1" ht="12.75" customHeight="1">
      <c r="A194" s="140" t="s">
        <v>931</v>
      </c>
      <c r="B194" s="127">
        <f>-SUMIF(CLASIFICACION!D:D,'CA EF'!A194,CLASIFICACION!G:G)</f>
        <v>0</v>
      </c>
      <c r="C194" s="128">
        <v>0</v>
      </c>
      <c r="D194" s="128">
        <v>0</v>
      </c>
      <c r="E194" s="127"/>
      <c r="F194" s="128">
        <f t="shared" si="12"/>
        <v>0</v>
      </c>
      <c r="G194" s="128">
        <f t="shared" si="13"/>
        <v>0</v>
      </c>
      <c r="H194" s="128">
        <v>0</v>
      </c>
      <c r="I194" s="128"/>
      <c r="J194" s="128">
        <v>0</v>
      </c>
      <c r="K194" s="128"/>
      <c r="L194" s="128">
        <v>0</v>
      </c>
      <c r="M194" s="128">
        <v>0</v>
      </c>
      <c r="N194" s="128">
        <v>0</v>
      </c>
      <c r="O194" s="128">
        <f t="shared" si="10"/>
        <v>0</v>
      </c>
    </row>
    <row r="195" spans="1:15" s="141" customFormat="1" ht="12.75" customHeight="1">
      <c r="A195" s="140" t="s">
        <v>422</v>
      </c>
      <c r="B195" s="127">
        <f>-SUMIF(CLASIFICACION!D:D,'CA EF'!A195,CLASIFICACION!G:G)</f>
        <v>-435.64</v>
      </c>
      <c r="C195" s="128">
        <v>0</v>
      </c>
      <c r="D195" s="128">
        <v>0</v>
      </c>
      <c r="E195" s="127"/>
      <c r="F195" s="128">
        <f t="shared" si="12"/>
        <v>-435.64</v>
      </c>
      <c r="G195" s="128">
        <f t="shared" si="13"/>
        <v>435.64</v>
      </c>
      <c r="H195" s="128">
        <v>0</v>
      </c>
      <c r="I195" s="128"/>
      <c r="J195" s="128">
        <v>0</v>
      </c>
      <c r="K195" s="128"/>
      <c r="L195" s="128">
        <v>0</v>
      </c>
      <c r="M195" s="128">
        <v>0</v>
      </c>
      <c r="N195" s="128">
        <v>0</v>
      </c>
      <c r="O195" s="128">
        <f t="shared" si="10"/>
        <v>0</v>
      </c>
    </row>
    <row r="196" spans="1:15" s="141" customFormat="1" ht="12.75" customHeight="1">
      <c r="A196" s="140" t="s">
        <v>932</v>
      </c>
      <c r="B196" s="127">
        <f>-SUMIF(CLASIFICACION!D:D,'CA EF'!A196,CLASIFICACION!G:G)</f>
        <v>0</v>
      </c>
      <c r="C196" s="128">
        <v>0</v>
      </c>
      <c r="D196" s="128">
        <v>0</v>
      </c>
      <c r="E196" s="127"/>
      <c r="F196" s="128">
        <f t="shared" si="12"/>
        <v>0</v>
      </c>
      <c r="G196" s="128">
        <f t="shared" si="13"/>
        <v>0</v>
      </c>
      <c r="H196" s="128">
        <v>0</v>
      </c>
      <c r="I196" s="128"/>
      <c r="J196" s="128">
        <v>0</v>
      </c>
      <c r="K196" s="128"/>
      <c r="L196" s="128">
        <v>0</v>
      </c>
      <c r="M196" s="128">
        <v>0</v>
      </c>
      <c r="N196" s="128">
        <v>0</v>
      </c>
      <c r="O196" s="128">
        <f t="shared" ref="O196:O210" si="14">SUM(F196:N196)</f>
        <v>0</v>
      </c>
    </row>
    <row r="197" spans="1:15" s="141" customFormat="1" ht="12.75" customHeight="1">
      <c r="A197" s="140" t="s">
        <v>933</v>
      </c>
      <c r="B197" s="127">
        <f>-SUMIF(CLASIFICACION!D:D,'CA EF'!A197,CLASIFICACION!G:G)</f>
        <v>0</v>
      </c>
      <c r="C197" s="128">
        <v>0</v>
      </c>
      <c r="D197" s="128">
        <v>0</v>
      </c>
      <c r="E197" s="127"/>
      <c r="F197" s="128">
        <f t="shared" si="12"/>
        <v>0</v>
      </c>
      <c r="G197" s="128">
        <f t="shared" si="13"/>
        <v>0</v>
      </c>
      <c r="H197" s="128">
        <v>0</v>
      </c>
      <c r="I197" s="128"/>
      <c r="J197" s="128">
        <v>0</v>
      </c>
      <c r="K197" s="128"/>
      <c r="L197" s="128">
        <v>0</v>
      </c>
      <c r="M197" s="128">
        <v>0</v>
      </c>
      <c r="N197" s="128">
        <v>0</v>
      </c>
      <c r="O197" s="128">
        <f t="shared" si="14"/>
        <v>0</v>
      </c>
    </row>
    <row r="198" spans="1:15" s="141" customFormat="1" ht="12.75" customHeight="1">
      <c r="A198" s="140" t="s">
        <v>934</v>
      </c>
      <c r="B198" s="127">
        <f>-SUMIF(CLASIFICACION!D:D,'CA EF'!A198,CLASIFICACION!G:G)</f>
        <v>0</v>
      </c>
      <c r="C198" s="128">
        <v>0</v>
      </c>
      <c r="D198" s="128">
        <v>0</v>
      </c>
      <c r="E198" s="127"/>
      <c r="F198" s="128">
        <f t="shared" si="12"/>
        <v>0</v>
      </c>
      <c r="G198" s="128">
        <f t="shared" si="13"/>
        <v>0</v>
      </c>
      <c r="H198" s="128">
        <v>0</v>
      </c>
      <c r="I198" s="128"/>
      <c r="J198" s="128">
        <v>0</v>
      </c>
      <c r="K198" s="128"/>
      <c r="L198" s="128">
        <v>0</v>
      </c>
      <c r="M198" s="128">
        <v>0</v>
      </c>
      <c r="N198" s="128">
        <v>0</v>
      </c>
      <c r="O198" s="128">
        <f t="shared" si="14"/>
        <v>0</v>
      </c>
    </row>
    <row r="199" spans="1:15" s="141" customFormat="1" ht="12.75" customHeight="1">
      <c r="A199" s="140" t="s">
        <v>935</v>
      </c>
      <c r="B199" s="127">
        <f>-SUMIF(CLASIFICACION!D:D,'CA EF'!A199,CLASIFICACION!G:G)</f>
        <v>0</v>
      </c>
      <c r="C199" s="128">
        <v>0</v>
      </c>
      <c r="D199" s="128">
        <v>0</v>
      </c>
      <c r="E199" s="127"/>
      <c r="F199" s="128">
        <f t="shared" si="12"/>
        <v>0</v>
      </c>
      <c r="G199" s="128">
        <f t="shared" si="13"/>
        <v>0</v>
      </c>
      <c r="H199" s="128">
        <v>0</v>
      </c>
      <c r="I199" s="128"/>
      <c r="J199" s="128">
        <v>0</v>
      </c>
      <c r="K199" s="128"/>
      <c r="L199" s="128">
        <v>0</v>
      </c>
      <c r="M199" s="128">
        <v>0</v>
      </c>
      <c r="N199" s="128">
        <v>0</v>
      </c>
      <c r="O199" s="128">
        <f t="shared" si="14"/>
        <v>0</v>
      </c>
    </row>
    <row r="200" spans="1:15" s="141" customFormat="1" ht="12.75" customHeight="1">
      <c r="A200" s="140" t="s">
        <v>936</v>
      </c>
      <c r="B200" s="127">
        <f>-SUMIF(CLASIFICACION!D:D,'CA EF'!A200,CLASIFICACION!G:G)</f>
        <v>0</v>
      </c>
      <c r="C200" s="128">
        <v>0</v>
      </c>
      <c r="D200" s="128">
        <v>0</v>
      </c>
      <c r="E200" s="127"/>
      <c r="F200" s="128">
        <f t="shared" si="12"/>
        <v>0</v>
      </c>
      <c r="G200" s="128">
        <f t="shared" si="13"/>
        <v>0</v>
      </c>
      <c r="H200" s="128">
        <v>0</v>
      </c>
      <c r="I200" s="128"/>
      <c r="J200" s="128">
        <v>0</v>
      </c>
      <c r="K200" s="128"/>
      <c r="L200" s="128">
        <v>0</v>
      </c>
      <c r="M200" s="128">
        <v>0</v>
      </c>
      <c r="N200" s="128">
        <v>0</v>
      </c>
      <c r="O200" s="128">
        <f t="shared" si="14"/>
        <v>0</v>
      </c>
    </row>
    <row r="201" spans="1:15" s="141" customFormat="1" ht="12.75" customHeight="1">
      <c r="A201" s="140" t="s">
        <v>937</v>
      </c>
      <c r="B201" s="127">
        <f>-SUMIF(CLASIFICACION!D:D,'CA EF'!A201,CLASIFICACION!G:G)</f>
        <v>0</v>
      </c>
      <c r="C201" s="128">
        <v>0</v>
      </c>
      <c r="D201" s="128">
        <v>0</v>
      </c>
      <c r="E201" s="127"/>
      <c r="F201" s="128">
        <f t="shared" si="12"/>
        <v>0</v>
      </c>
      <c r="G201" s="128">
        <f t="shared" si="13"/>
        <v>0</v>
      </c>
      <c r="H201" s="128">
        <v>0</v>
      </c>
      <c r="I201" s="128"/>
      <c r="J201" s="128">
        <v>0</v>
      </c>
      <c r="K201" s="128"/>
      <c r="L201" s="128">
        <v>0</v>
      </c>
      <c r="M201" s="128">
        <v>0</v>
      </c>
      <c r="N201" s="128">
        <v>0</v>
      </c>
      <c r="O201" s="128">
        <f t="shared" si="14"/>
        <v>0</v>
      </c>
    </row>
    <row r="202" spans="1:15" s="141" customFormat="1" ht="12.75" customHeight="1">
      <c r="A202" s="140" t="s">
        <v>938</v>
      </c>
      <c r="B202" s="127">
        <f>-SUMIF(CLASIFICACION!D:D,'CA EF'!A202,CLASIFICACION!G:G)</f>
        <v>0</v>
      </c>
      <c r="C202" s="128">
        <v>0</v>
      </c>
      <c r="D202" s="128">
        <v>0</v>
      </c>
      <c r="E202" s="127"/>
      <c r="F202" s="128">
        <f t="shared" si="12"/>
        <v>0</v>
      </c>
      <c r="G202" s="128">
        <f t="shared" si="13"/>
        <v>0</v>
      </c>
      <c r="H202" s="128">
        <v>0</v>
      </c>
      <c r="I202" s="128"/>
      <c r="J202" s="128">
        <v>0</v>
      </c>
      <c r="K202" s="128"/>
      <c r="L202" s="128">
        <v>0</v>
      </c>
      <c r="M202" s="128">
        <v>0</v>
      </c>
      <c r="N202" s="128">
        <v>0</v>
      </c>
      <c r="O202" s="128">
        <f t="shared" si="14"/>
        <v>0</v>
      </c>
    </row>
    <row r="203" spans="1:15" s="141" customFormat="1" ht="12.75" customHeight="1">
      <c r="A203" s="140" t="s">
        <v>939</v>
      </c>
      <c r="B203" s="127">
        <f>-SUMIF(CLASIFICACION!D:D,'CA EF'!A203,CLASIFICACION!G:G)</f>
        <v>0</v>
      </c>
      <c r="C203" s="128">
        <v>0</v>
      </c>
      <c r="D203" s="128">
        <v>0</v>
      </c>
      <c r="E203" s="127"/>
      <c r="F203" s="128">
        <f t="shared" si="12"/>
        <v>0</v>
      </c>
      <c r="G203" s="128">
        <f t="shared" si="13"/>
        <v>0</v>
      </c>
      <c r="H203" s="128">
        <v>0</v>
      </c>
      <c r="I203" s="128"/>
      <c r="J203" s="128">
        <v>0</v>
      </c>
      <c r="K203" s="128"/>
      <c r="L203" s="128">
        <v>0</v>
      </c>
      <c r="M203" s="128">
        <v>0</v>
      </c>
      <c r="N203" s="128">
        <v>0</v>
      </c>
      <c r="O203" s="128">
        <f t="shared" si="14"/>
        <v>0</v>
      </c>
    </row>
    <row r="204" spans="1:15" s="141" customFormat="1" ht="12.75" customHeight="1">
      <c r="A204" s="140" t="s">
        <v>940</v>
      </c>
      <c r="B204" s="127">
        <f>-SUMIF(CLASIFICACION!D:D,'CA EF'!A204,CLASIFICACION!G:G)</f>
        <v>0</v>
      </c>
      <c r="C204" s="128">
        <v>0</v>
      </c>
      <c r="D204" s="128">
        <v>0</v>
      </c>
      <c r="E204" s="127"/>
      <c r="F204" s="128">
        <f t="shared" si="12"/>
        <v>0</v>
      </c>
      <c r="G204" s="128">
        <f t="shared" si="13"/>
        <v>0</v>
      </c>
      <c r="H204" s="128">
        <v>0</v>
      </c>
      <c r="I204" s="128"/>
      <c r="J204" s="128">
        <v>0</v>
      </c>
      <c r="K204" s="128"/>
      <c r="L204" s="128">
        <v>0</v>
      </c>
      <c r="M204" s="128">
        <v>0</v>
      </c>
      <c r="N204" s="128">
        <v>0</v>
      </c>
      <c r="O204" s="128">
        <f t="shared" si="14"/>
        <v>0</v>
      </c>
    </row>
    <row r="205" spans="1:15" s="141" customFormat="1" ht="12.75" customHeight="1">
      <c r="A205" s="140" t="s">
        <v>941</v>
      </c>
      <c r="B205" s="127">
        <f>-SUMIF(CLASIFICACION!D:D,'CA EF'!A205,CLASIFICACION!G:G)</f>
        <v>0</v>
      </c>
      <c r="C205" s="128">
        <v>0</v>
      </c>
      <c r="D205" s="128">
        <v>0</v>
      </c>
      <c r="E205" s="127"/>
      <c r="F205" s="128">
        <f t="shared" si="12"/>
        <v>0</v>
      </c>
      <c r="G205" s="128">
        <f t="shared" si="13"/>
        <v>0</v>
      </c>
      <c r="H205" s="128">
        <v>0</v>
      </c>
      <c r="I205" s="128"/>
      <c r="J205" s="128">
        <v>0</v>
      </c>
      <c r="K205" s="128"/>
      <c r="L205" s="128">
        <v>0</v>
      </c>
      <c r="M205" s="128">
        <v>0</v>
      </c>
      <c r="N205" s="128">
        <v>0</v>
      </c>
      <c r="O205" s="128">
        <f t="shared" si="14"/>
        <v>0</v>
      </c>
    </row>
    <row r="206" spans="1:15" s="141" customFormat="1" ht="12.75" customHeight="1">
      <c r="A206" s="140" t="s">
        <v>942</v>
      </c>
      <c r="B206" s="127">
        <f>-SUMIF(CLASIFICACION!D:D,'CA EF'!A206,CLASIFICACION!G:G)</f>
        <v>0</v>
      </c>
      <c r="C206" s="128">
        <v>0</v>
      </c>
      <c r="D206" s="128">
        <v>0</v>
      </c>
      <c r="E206" s="127"/>
      <c r="F206" s="128">
        <f t="shared" si="12"/>
        <v>0</v>
      </c>
      <c r="G206" s="128">
        <f t="shared" si="13"/>
        <v>0</v>
      </c>
      <c r="H206" s="128">
        <v>0</v>
      </c>
      <c r="I206" s="128"/>
      <c r="J206" s="128">
        <v>0</v>
      </c>
      <c r="K206" s="128"/>
      <c r="L206" s="128">
        <v>0</v>
      </c>
      <c r="M206" s="128">
        <v>0</v>
      </c>
      <c r="N206" s="128">
        <v>0</v>
      </c>
      <c r="O206" s="128">
        <f t="shared" si="14"/>
        <v>0</v>
      </c>
    </row>
    <row r="207" spans="1:15" s="141" customFormat="1" ht="12.75" customHeight="1">
      <c r="A207" s="140" t="s">
        <v>943</v>
      </c>
      <c r="B207" s="127">
        <f>-SUMIF(CLASIFICACION!D:D,'CA EF'!A207,CLASIFICACION!G:G)</f>
        <v>0</v>
      </c>
      <c r="C207" s="128">
        <v>0</v>
      </c>
      <c r="D207" s="128">
        <v>0</v>
      </c>
      <c r="E207" s="127"/>
      <c r="F207" s="128">
        <f t="shared" si="12"/>
        <v>0</v>
      </c>
      <c r="G207" s="128">
        <f t="shared" si="13"/>
        <v>0</v>
      </c>
      <c r="H207" s="128">
        <v>0</v>
      </c>
      <c r="I207" s="128"/>
      <c r="J207" s="128">
        <v>0</v>
      </c>
      <c r="K207" s="128"/>
      <c r="L207" s="128">
        <v>0</v>
      </c>
      <c r="M207" s="128">
        <v>0</v>
      </c>
      <c r="N207" s="128">
        <v>0</v>
      </c>
      <c r="O207" s="128">
        <f t="shared" si="14"/>
        <v>0</v>
      </c>
    </row>
    <row r="208" spans="1:15" s="141" customFormat="1" ht="12.75" customHeight="1">
      <c r="A208" s="140" t="s">
        <v>944</v>
      </c>
      <c r="B208" s="127">
        <f>-SUMIF(CLASIFICACION!D:D,'CA EF'!A208,CLASIFICACION!G:G)</f>
        <v>0</v>
      </c>
      <c r="C208" s="128">
        <v>0</v>
      </c>
      <c r="D208" s="128">
        <v>0</v>
      </c>
      <c r="E208" s="127"/>
      <c r="F208" s="128">
        <f t="shared" si="12"/>
        <v>0</v>
      </c>
      <c r="G208" s="128">
        <f t="shared" si="13"/>
        <v>0</v>
      </c>
      <c r="H208" s="128">
        <v>0</v>
      </c>
      <c r="I208" s="128"/>
      <c r="J208" s="128">
        <v>0</v>
      </c>
      <c r="K208" s="128"/>
      <c r="L208" s="128">
        <v>0</v>
      </c>
      <c r="M208" s="128">
        <v>0</v>
      </c>
      <c r="N208" s="128">
        <v>0</v>
      </c>
      <c r="O208" s="128">
        <f t="shared" si="14"/>
        <v>0</v>
      </c>
    </row>
    <row r="209" spans="1:15" s="141" customFormat="1" ht="12.75" customHeight="1">
      <c r="A209" s="140" t="s">
        <v>945</v>
      </c>
      <c r="B209" s="127">
        <f>-SUMIF(CLASIFICACION!D:D,'CA EF'!A209,CLASIFICACION!G:G)</f>
        <v>0</v>
      </c>
      <c r="C209" s="128">
        <v>0</v>
      </c>
      <c r="D209" s="128">
        <v>0</v>
      </c>
      <c r="E209" s="127"/>
      <c r="F209" s="128">
        <f t="shared" si="12"/>
        <v>0</v>
      </c>
      <c r="G209" s="128">
        <f t="shared" si="13"/>
        <v>0</v>
      </c>
      <c r="H209" s="128">
        <v>0</v>
      </c>
      <c r="I209" s="128"/>
      <c r="J209" s="128">
        <v>0</v>
      </c>
      <c r="K209" s="128"/>
      <c r="L209" s="128">
        <v>0</v>
      </c>
      <c r="M209" s="128">
        <v>0</v>
      </c>
      <c r="N209" s="128">
        <v>0</v>
      </c>
      <c r="O209" s="128">
        <f t="shared" si="14"/>
        <v>0</v>
      </c>
    </row>
    <row r="210" spans="1:15" s="141" customFormat="1" ht="12.75" customHeight="1">
      <c r="A210" s="140" t="s">
        <v>200</v>
      </c>
      <c r="B210" s="127">
        <f>-SUMIF(CLASIFICACION!D:D,'CA EF'!A210,CLASIFICACION!G:G)</f>
        <v>0</v>
      </c>
      <c r="C210" s="128">
        <v>0</v>
      </c>
      <c r="D210" s="128">
        <v>0</v>
      </c>
      <c r="E210" s="127"/>
      <c r="F210" s="128">
        <f t="shared" si="12"/>
        <v>0</v>
      </c>
      <c r="G210" s="128">
        <f t="shared" si="13"/>
        <v>0</v>
      </c>
      <c r="H210" s="128">
        <v>0</v>
      </c>
      <c r="I210" s="128"/>
      <c r="J210" s="128">
        <v>0</v>
      </c>
      <c r="K210" s="128"/>
      <c r="L210" s="128">
        <v>0</v>
      </c>
      <c r="M210" s="128">
        <v>0</v>
      </c>
      <c r="N210" s="128">
        <v>0</v>
      </c>
      <c r="O210" s="128">
        <f t="shared" si="14"/>
        <v>0</v>
      </c>
    </row>
    <row r="211" spans="1:15" s="141" customFormat="1" ht="12.75" customHeight="1">
      <c r="A211" s="140" t="s">
        <v>103</v>
      </c>
      <c r="B211" s="127">
        <f>+SUMIF(CLASIFICACION!D:D,'CA EF'!A211,CLASIFICACION!G:G)</f>
        <v>0</v>
      </c>
      <c r="C211" s="128">
        <v>0</v>
      </c>
      <c r="D211" s="128"/>
      <c r="E211" s="127"/>
      <c r="F211" s="128">
        <f t="shared" si="12"/>
        <v>0</v>
      </c>
      <c r="G211" s="128">
        <f t="shared" si="13"/>
        <v>0</v>
      </c>
      <c r="H211" s="128"/>
      <c r="I211" s="128"/>
      <c r="J211" s="128"/>
      <c r="K211" s="128"/>
      <c r="L211" s="128">
        <v>0</v>
      </c>
      <c r="M211" s="128"/>
      <c r="N211" s="128"/>
      <c r="O211" s="128"/>
    </row>
    <row r="212" spans="1:15" s="141" customFormat="1" ht="12.75" customHeight="1">
      <c r="A212" s="140" t="s">
        <v>104</v>
      </c>
      <c r="B212" s="127">
        <f>+SUMIF(CLASIFICACION!D:D,'CA EF'!A212,CLASIFICACION!G:G)</f>
        <v>0</v>
      </c>
      <c r="C212" s="128">
        <v>0</v>
      </c>
      <c r="D212" s="128"/>
      <c r="E212" s="127"/>
      <c r="F212" s="128">
        <f t="shared" si="12"/>
        <v>0</v>
      </c>
      <c r="G212" s="128">
        <f t="shared" si="13"/>
        <v>0</v>
      </c>
      <c r="H212" s="128"/>
      <c r="I212" s="128"/>
      <c r="J212" s="128"/>
      <c r="K212" s="128"/>
      <c r="L212" s="128">
        <v>0</v>
      </c>
      <c r="M212" s="128"/>
      <c r="N212" s="128"/>
      <c r="O212" s="128"/>
    </row>
    <row r="213" spans="1:15" s="141" customFormat="1" ht="12.75" customHeight="1">
      <c r="A213" s="140" t="s">
        <v>105</v>
      </c>
      <c r="B213" s="127">
        <f>+SUMIF(CLASIFICACION!D:D,'CA EF'!A213,CLASIFICACION!G:G)</f>
        <v>0</v>
      </c>
      <c r="C213" s="128">
        <v>0</v>
      </c>
      <c r="D213" s="128"/>
      <c r="E213" s="127"/>
      <c r="F213" s="128">
        <f t="shared" si="12"/>
        <v>0</v>
      </c>
      <c r="G213" s="128">
        <f t="shared" si="13"/>
        <v>0</v>
      </c>
      <c r="H213" s="128"/>
      <c r="I213" s="128"/>
      <c r="J213" s="128"/>
      <c r="K213" s="128"/>
      <c r="L213" s="128">
        <v>0</v>
      </c>
      <c r="M213" s="128"/>
      <c r="N213" s="128"/>
      <c r="O213" s="128"/>
    </row>
    <row r="214" spans="1:15" s="141" customFormat="1" ht="12.75" customHeight="1">
      <c r="A214" s="140" t="s">
        <v>106</v>
      </c>
      <c r="B214" s="127">
        <f>+SUMIF(CLASIFICACION!D:D,'CA EF'!A214,CLASIFICACION!G:G)</f>
        <v>0</v>
      </c>
      <c r="C214" s="128">
        <v>0</v>
      </c>
      <c r="D214" s="128"/>
      <c r="E214" s="127"/>
      <c r="F214" s="128">
        <f t="shared" si="12"/>
        <v>0</v>
      </c>
      <c r="G214" s="128">
        <f t="shared" si="13"/>
        <v>0</v>
      </c>
      <c r="H214" s="128"/>
      <c r="I214" s="128"/>
      <c r="J214" s="128"/>
      <c r="K214" s="128"/>
      <c r="L214" s="128">
        <v>0</v>
      </c>
      <c r="M214" s="128"/>
      <c r="N214" s="128"/>
      <c r="O214" s="128"/>
    </row>
    <row r="215" spans="1:15" s="141" customFormat="1" ht="12.75" customHeight="1">
      <c r="A215" s="443" t="s">
        <v>291</v>
      </c>
      <c r="B215" s="127">
        <f>+SUMIF(CLASIFICACION!D:D,'CA EF'!A215,CLASIFICACION!G:G)</f>
        <v>8472.5</v>
      </c>
      <c r="C215" s="128"/>
      <c r="D215" s="128"/>
      <c r="E215" s="127"/>
      <c r="F215" s="128">
        <f t="shared" si="12"/>
        <v>8472.5</v>
      </c>
      <c r="G215" s="128"/>
      <c r="H215" s="128"/>
      <c r="I215" s="128"/>
      <c r="J215" s="128"/>
      <c r="K215" s="128"/>
      <c r="L215" s="128">
        <f>-F215</f>
        <v>-8472.5</v>
      </c>
      <c r="M215" s="128"/>
      <c r="N215" s="128"/>
      <c r="O215" s="128"/>
    </row>
    <row r="216" spans="1:15" s="141" customFormat="1" ht="12.75" customHeight="1">
      <c r="A216" s="443" t="s">
        <v>293</v>
      </c>
      <c r="B216" s="127">
        <f>+SUMIF(CLASIFICACION!D:D,'CA EF'!A216,CLASIFICACION!G:G)</f>
        <v>134.84</v>
      </c>
      <c r="C216" s="128"/>
      <c r="D216" s="128"/>
      <c r="E216" s="127"/>
      <c r="F216" s="128">
        <f t="shared" si="12"/>
        <v>134.84</v>
      </c>
      <c r="G216" s="128"/>
      <c r="H216" s="128"/>
      <c r="I216" s="128"/>
      <c r="J216" s="128"/>
      <c r="K216" s="128"/>
      <c r="L216" s="128">
        <f>-F216</f>
        <v>-134.84</v>
      </c>
      <c r="M216" s="128"/>
      <c r="N216" s="128"/>
      <c r="O216" s="128"/>
    </row>
    <row r="217" spans="1:15" s="141" customFormat="1" ht="12.75" customHeight="1">
      <c r="A217" s="443" t="s">
        <v>295</v>
      </c>
      <c r="B217" s="127">
        <f>+SUMIF(CLASIFICACION!D:D,'CA EF'!A217,CLASIFICACION!G:G)</f>
        <v>1200</v>
      </c>
      <c r="C217" s="128"/>
      <c r="D217" s="128"/>
      <c r="E217" s="127"/>
      <c r="F217" s="128">
        <f t="shared" si="12"/>
        <v>1200</v>
      </c>
      <c r="G217" s="128"/>
      <c r="H217" s="128"/>
      <c r="I217" s="128"/>
      <c r="J217" s="128"/>
      <c r="K217" s="128"/>
      <c r="L217" s="128">
        <f>-F217</f>
        <v>-1200</v>
      </c>
      <c r="M217" s="128"/>
      <c r="N217" s="128"/>
      <c r="O217" s="128"/>
    </row>
    <row r="218" spans="1:15" s="141" customFormat="1" ht="12.75" customHeight="1">
      <c r="A218" s="443" t="s">
        <v>297</v>
      </c>
      <c r="B218" s="127">
        <f>+SUMIF(CLASIFICACION!D:D,'CA EF'!A218,CLASIFICACION!G:G)</f>
        <v>8.91</v>
      </c>
      <c r="C218" s="128"/>
      <c r="D218" s="128"/>
      <c r="E218" s="127"/>
      <c r="F218" s="128">
        <f t="shared" si="12"/>
        <v>8.91</v>
      </c>
      <c r="G218" s="128"/>
      <c r="H218" s="128"/>
      <c r="I218" s="128"/>
      <c r="J218" s="128"/>
      <c r="K218" s="128"/>
      <c r="L218" s="128">
        <f>-F218</f>
        <v>-8.91</v>
      </c>
      <c r="M218" s="128"/>
      <c r="N218" s="128"/>
      <c r="O218" s="128"/>
    </row>
    <row r="219" spans="1:15" s="141" customFormat="1" ht="12.75" customHeight="1">
      <c r="A219" s="443" t="s">
        <v>106</v>
      </c>
      <c r="B219" s="127">
        <f>+SUMIF(CLASIFICACION!D:D,'CA EF'!A219,CLASIFICACION!G:G)</f>
        <v>0</v>
      </c>
      <c r="C219" s="128"/>
      <c r="D219" s="128"/>
      <c r="E219" s="127"/>
      <c r="F219" s="128"/>
      <c r="G219" s="128">
        <f t="shared" si="13"/>
        <v>0</v>
      </c>
      <c r="H219" s="128"/>
      <c r="I219" s="128"/>
      <c r="J219" s="128"/>
      <c r="K219" s="128"/>
      <c r="L219" s="128">
        <v>0</v>
      </c>
      <c r="M219" s="128"/>
      <c r="N219" s="128"/>
      <c r="O219" s="128"/>
    </row>
    <row r="220" spans="1:15" s="141" customFormat="1" ht="12.75" customHeight="1">
      <c r="A220" s="140" t="s">
        <v>753</v>
      </c>
      <c r="B220" s="127">
        <f>-SUMIF(CLASIFICACION!D:D,'CA EF'!A220,CLASIFICACION!G:G)</f>
        <v>0</v>
      </c>
      <c r="C220" s="128">
        <v>0</v>
      </c>
      <c r="D220" s="128">
        <v>0</v>
      </c>
      <c r="E220" s="127"/>
      <c r="F220" s="128">
        <f t="shared" si="12"/>
        <v>0</v>
      </c>
      <c r="G220" s="128">
        <f t="shared" si="13"/>
        <v>0</v>
      </c>
      <c r="H220" s="128">
        <v>0</v>
      </c>
      <c r="I220" s="128"/>
      <c r="J220" s="128">
        <v>0</v>
      </c>
      <c r="K220" s="128"/>
      <c r="L220" s="128">
        <v>0</v>
      </c>
      <c r="M220" s="128">
        <v>0</v>
      </c>
      <c r="N220" s="128">
        <v>0</v>
      </c>
      <c r="O220" s="128">
        <f t="shared" ref="O220:O264" si="15">SUM(F220:N220)</f>
        <v>0</v>
      </c>
    </row>
    <row r="221" spans="1:15" s="141" customFormat="1" ht="12.75" customHeight="1">
      <c r="A221" s="115" t="s">
        <v>946</v>
      </c>
      <c r="B221" s="127">
        <f>-SUMIF(CLASIFICACION!D:D,'CA EF'!A221,CLASIFICACION!G:G)</f>
        <v>0</v>
      </c>
      <c r="C221" s="128"/>
      <c r="D221" s="128"/>
      <c r="E221" s="127"/>
      <c r="F221" s="128">
        <f t="shared" si="12"/>
        <v>0</v>
      </c>
      <c r="G221" s="128"/>
      <c r="H221" s="128"/>
      <c r="I221" s="128"/>
      <c r="J221" s="128">
        <f>-F221</f>
        <v>0</v>
      </c>
      <c r="K221" s="128"/>
      <c r="L221" s="128"/>
      <c r="M221" s="128"/>
      <c r="N221" s="128"/>
      <c r="O221" s="128">
        <f t="shared" si="15"/>
        <v>0</v>
      </c>
    </row>
    <row r="222" spans="1:15" s="141" customFormat="1" ht="12.6" customHeight="1">
      <c r="A222" s="140" t="s">
        <v>947</v>
      </c>
      <c r="B222" s="127">
        <f>-SUMIF(CLASIFICACION!D:D,'CA EF'!A222,CLASIFICACION!G:G)</f>
        <v>0</v>
      </c>
      <c r="C222" s="128">
        <v>0</v>
      </c>
      <c r="D222" s="128">
        <v>0</v>
      </c>
      <c r="E222" s="127"/>
      <c r="F222" s="128">
        <f t="shared" si="12"/>
        <v>0</v>
      </c>
      <c r="G222" s="128">
        <f t="shared" si="13"/>
        <v>0</v>
      </c>
      <c r="H222" s="128">
        <v>0</v>
      </c>
      <c r="I222" s="128"/>
      <c r="J222" s="128">
        <v>0</v>
      </c>
      <c r="K222" s="128"/>
      <c r="L222" s="128">
        <v>0</v>
      </c>
      <c r="M222" s="128">
        <v>0</v>
      </c>
      <c r="N222" s="128">
        <v>0</v>
      </c>
      <c r="O222" s="128">
        <f t="shared" si="15"/>
        <v>0</v>
      </c>
    </row>
    <row r="223" spans="1:15" s="141" customFormat="1" ht="12.75" customHeight="1">
      <c r="A223" s="140" t="s">
        <v>948</v>
      </c>
      <c r="B223" s="127">
        <f>-SUMIF(CLASIFICACION!D:D,'CA EF'!A223,CLASIFICACION!G:G)</f>
        <v>0</v>
      </c>
      <c r="C223" s="128">
        <v>0</v>
      </c>
      <c r="D223" s="128">
        <v>0</v>
      </c>
      <c r="E223" s="127"/>
      <c r="F223" s="128">
        <f t="shared" si="12"/>
        <v>0</v>
      </c>
      <c r="G223" s="128">
        <v>0</v>
      </c>
      <c r="H223" s="128">
        <v>0</v>
      </c>
      <c r="I223" s="128"/>
      <c r="J223" s="128">
        <f>-F223</f>
        <v>0</v>
      </c>
      <c r="K223" s="128"/>
      <c r="L223" s="128">
        <v>0</v>
      </c>
      <c r="M223" s="128">
        <v>0</v>
      </c>
      <c r="N223" s="128">
        <v>0</v>
      </c>
      <c r="O223" s="128">
        <f t="shared" si="15"/>
        <v>0</v>
      </c>
    </row>
    <row r="224" spans="1:15" s="141" customFormat="1" ht="12.75" customHeight="1">
      <c r="A224" s="140" t="s">
        <v>949</v>
      </c>
      <c r="B224" s="127">
        <f>-SUMIF(CLASIFICACION!D:D,'CA EF'!A224,CLASIFICACION!G:G)</f>
        <v>0</v>
      </c>
      <c r="C224" s="128">
        <v>0</v>
      </c>
      <c r="D224" s="128">
        <v>0</v>
      </c>
      <c r="E224" s="127"/>
      <c r="F224" s="128">
        <f t="shared" si="12"/>
        <v>0</v>
      </c>
      <c r="G224" s="128"/>
      <c r="H224" s="128">
        <v>0</v>
      </c>
      <c r="I224" s="128"/>
      <c r="J224" s="128">
        <f>-F224</f>
        <v>0</v>
      </c>
      <c r="K224" s="128"/>
      <c r="L224" s="128">
        <v>0</v>
      </c>
      <c r="M224" s="128">
        <v>0</v>
      </c>
      <c r="N224" s="128">
        <v>0</v>
      </c>
      <c r="O224" s="128">
        <f t="shared" si="15"/>
        <v>0</v>
      </c>
    </row>
    <row r="225" spans="1:15" s="141" customFormat="1" ht="12.75" customHeight="1">
      <c r="A225" s="140" t="s">
        <v>202</v>
      </c>
      <c r="B225" s="127">
        <f>+SUMIF(CLASIFICACION!D:D,'CA EF'!A225,CLASIFICACION!G:G)</f>
        <v>0</v>
      </c>
      <c r="C225" s="128"/>
      <c r="D225" s="128"/>
      <c r="E225" s="127"/>
      <c r="F225" s="128">
        <f t="shared" si="12"/>
        <v>0</v>
      </c>
      <c r="G225" s="128"/>
      <c r="H225" s="128"/>
      <c r="I225" s="128"/>
      <c r="J225" s="128"/>
      <c r="K225" s="128"/>
      <c r="L225" s="128"/>
      <c r="M225" s="128"/>
      <c r="N225" s="128"/>
      <c r="O225" s="128">
        <f t="shared" si="15"/>
        <v>0</v>
      </c>
    </row>
    <row r="226" spans="1:15" s="141" customFormat="1" ht="12.75" customHeight="1">
      <c r="A226" s="140" t="s">
        <v>204</v>
      </c>
      <c r="B226" s="127">
        <f>+SUMIF(CLASIFICACION!D:D,'CA EF'!A226,CLASIFICACION!G:G)</f>
        <v>0</v>
      </c>
      <c r="C226" s="128"/>
      <c r="D226" s="128"/>
      <c r="E226" s="127"/>
      <c r="F226" s="128">
        <f t="shared" si="12"/>
        <v>0</v>
      </c>
      <c r="G226" s="128">
        <f t="shared" si="13"/>
        <v>0</v>
      </c>
      <c r="H226" s="128"/>
      <c r="I226" s="128"/>
      <c r="J226" s="128"/>
      <c r="K226" s="128"/>
      <c r="L226" s="128"/>
      <c r="M226" s="128"/>
      <c r="N226" s="128"/>
      <c r="O226" s="128">
        <f t="shared" si="15"/>
        <v>0</v>
      </c>
    </row>
    <row r="227" spans="1:15" s="141" customFormat="1" ht="12.75" customHeight="1">
      <c r="A227" s="140" t="s">
        <v>206</v>
      </c>
      <c r="B227" s="127">
        <f>+SUMIF(CLASIFICACION!D:D,'CA EF'!A227,CLASIFICACION!G:G)</f>
        <v>0</v>
      </c>
      <c r="C227" s="128"/>
      <c r="D227" s="128"/>
      <c r="E227" s="127"/>
      <c r="F227" s="128">
        <f t="shared" si="12"/>
        <v>0</v>
      </c>
      <c r="G227" s="128">
        <f t="shared" si="13"/>
        <v>0</v>
      </c>
      <c r="H227" s="128"/>
      <c r="I227" s="128"/>
      <c r="J227" s="128"/>
      <c r="K227" s="128"/>
      <c r="L227" s="128"/>
      <c r="M227" s="128"/>
      <c r="N227" s="128"/>
      <c r="O227" s="128">
        <f t="shared" si="15"/>
        <v>0</v>
      </c>
    </row>
    <row r="228" spans="1:15" s="141" customFormat="1" ht="12.75" customHeight="1">
      <c r="A228" s="140" t="s">
        <v>208</v>
      </c>
      <c r="B228" s="127">
        <f>+SUMIF(CLASIFICACION!D:D,'CA EF'!A228,CLASIFICACION!G:G)</f>
        <v>0</v>
      </c>
      <c r="C228" s="128">
        <v>0</v>
      </c>
      <c r="D228" s="128">
        <v>0</v>
      </c>
      <c r="E228" s="127"/>
      <c r="F228" s="128">
        <f t="shared" si="12"/>
        <v>0</v>
      </c>
      <c r="G228" s="128">
        <f t="shared" si="13"/>
        <v>0</v>
      </c>
      <c r="H228" s="128">
        <v>0</v>
      </c>
      <c r="I228" s="128"/>
      <c r="J228" s="128">
        <v>0</v>
      </c>
      <c r="K228" s="128"/>
      <c r="L228" s="128">
        <v>0</v>
      </c>
      <c r="M228" s="128">
        <v>0</v>
      </c>
      <c r="N228" s="128">
        <v>0</v>
      </c>
      <c r="O228" s="128">
        <f t="shared" si="15"/>
        <v>0</v>
      </c>
    </row>
    <row r="229" spans="1:15" s="141" customFormat="1" ht="12.75" customHeight="1">
      <c r="A229" s="140" t="s">
        <v>108</v>
      </c>
      <c r="B229" s="127">
        <f>+SUMIF(CLASIFICACION!D:D,'CA EF'!A229,CLASIFICACION!G:G)</f>
        <v>7466.96</v>
      </c>
      <c r="C229" s="128">
        <v>0</v>
      </c>
      <c r="D229" s="128">
        <v>0</v>
      </c>
      <c r="E229" s="127"/>
      <c r="F229" s="128">
        <f t="shared" si="12"/>
        <v>7466.96</v>
      </c>
      <c r="G229" s="128"/>
      <c r="H229" s="128">
        <v>0</v>
      </c>
      <c r="I229" s="128"/>
      <c r="J229" s="128">
        <v>0</v>
      </c>
      <c r="K229" s="128">
        <f>-F229</f>
        <v>-7466.96</v>
      </c>
      <c r="M229" s="128">
        <v>0</v>
      </c>
      <c r="N229" s="128">
        <v>0</v>
      </c>
      <c r="O229" s="128">
        <f t="shared" si="15"/>
        <v>0</v>
      </c>
    </row>
    <row r="230" spans="1:15" s="141" customFormat="1" ht="12.75" customHeight="1">
      <c r="A230" s="443" t="s">
        <v>299</v>
      </c>
      <c r="B230" s="127">
        <f>+SUMIF(CLASIFICACION!D:D,'CA EF'!A230,CLASIFICACION!G:G)</f>
        <v>1666.64</v>
      </c>
      <c r="C230" s="128"/>
      <c r="D230" s="128"/>
      <c r="E230" s="127"/>
      <c r="F230" s="128">
        <f t="shared" si="12"/>
        <v>1666.64</v>
      </c>
      <c r="G230" s="128"/>
      <c r="H230" s="128"/>
      <c r="I230" s="128"/>
      <c r="J230" s="128"/>
      <c r="K230" s="128">
        <v>0</v>
      </c>
      <c r="L230" s="128">
        <f>-F230</f>
        <v>-1666.64</v>
      </c>
      <c r="M230" s="128"/>
      <c r="N230" s="128"/>
      <c r="O230" s="128">
        <f t="shared" si="15"/>
        <v>0</v>
      </c>
    </row>
    <row r="231" spans="1:15" s="141" customFormat="1" ht="12.75" customHeight="1">
      <c r="A231" s="443" t="s">
        <v>300</v>
      </c>
      <c r="B231" s="127">
        <f>+SUMIF(CLASIFICACION!D:D,'CA EF'!A231,CLASIFICACION!G:G)</f>
        <v>40</v>
      </c>
      <c r="C231" s="128"/>
      <c r="D231" s="128"/>
      <c r="E231" s="127"/>
      <c r="F231" s="128">
        <f t="shared" si="12"/>
        <v>40</v>
      </c>
      <c r="G231" s="128"/>
      <c r="H231" s="128"/>
      <c r="I231" s="128"/>
      <c r="J231" s="128"/>
      <c r="K231" s="128"/>
      <c r="L231" s="128">
        <f>-F231</f>
        <v>-40</v>
      </c>
      <c r="M231" s="128"/>
      <c r="N231" s="128"/>
      <c r="O231" s="128">
        <f t="shared" si="15"/>
        <v>0</v>
      </c>
    </row>
    <row r="232" spans="1:15" s="141" customFormat="1" ht="12.75" customHeight="1">
      <c r="A232" s="443" t="s">
        <v>301</v>
      </c>
      <c r="B232" s="127">
        <f>+SUMIF(CLASIFICACION!D:D,'CA EF'!A232,CLASIFICACION!G:G)</f>
        <v>1138.8800000000001</v>
      </c>
      <c r="C232" s="128"/>
      <c r="D232" s="128"/>
      <c r="E232" s="127"/>
      <c r="F232" s="128">
        <f t="shared" si="12"/>
        <v>1138.8800000000001</v>
      </c>
      <c r="G232" s="128"/>
      <c r="H232" s="128"/>
      <c r="I232" s="128"/>
      <c r="J232" s="128"/>
      <c r="K232" s="128"/>
      <c r="L232" s="128">
        <f>-F232</f>
        <v>-1138.8800000000001</v>
      </c>
      <c r="M232" s="128"/>
      <c r="N232" s="128"/>
      <c r="O232" s="128">
        <f t="shared" si="15"/>
        <v>0</v>
      </c>
    </row>
    <row r="233" spans="1:15" s="141" customFormat="1" ht="12.75" customHeight="1">
      <c r="A233" s="115" t="s">
        <v>302</v>
      </c>
      <c r="B233" s="127">
        <f>+SUMIF(CLASIFICACION!D:D,'CA EF'!A233,CLASIFICACION!G:G)</f>
        <v>90.77</v>
      </c>
      <c r="C233" s="128"/>
      <c r="D233" s="128"/>
      <c r="E233" s="127"/>
      <c r="F233" s="128">
        <f t="shared" si="12"/>
        <v>90.77</v>
      </c>
      <c r="G233" s="128"/>
      <c r="H233" s="128"/>
      <c r="I233" s="128"/>
      <c r="J233" s="128"/>
      <c r="K233" s="128"/>
      <c r="L233" s="128">
        <f>-F233</f>
        <v>-90.77</v>
      </c>
      <c r="M233" s="128"/>
      <c r="N233" s="128"/>
      <c r="O233" s="128">
        <f t="shared" si="15"/>
        <v>0</v>
      </c>
    </row>
    <row r="234" spans="1:15" s="141" customFormat="1" ht="12.75" customHeight="1">
      <c r="A234" s="140" t="s">
        <v>950</v>
      </c>
      <c r="B234" s="127">
        <f>+SUMIF(CLASIFICACION!D:D,'CA EF'!A234,CLASIFICACION!G:G)</f>
        <v>0</v>
      </c>
      <c r="C234" s="128">
        <v>0</v>
      </c>
      <c r="D234" s="128">
        <v>0</v>
      </c>
      <c r="E234" s="127"/>
      <c r="F234" s="128">
        <f t="shared" si="12"/>
        <v>0</v>
      </c>
      <c r="G234" s="128">
        <f t="shared" si="13"/>
        <v>0</v>
      </c>
      <c r="H234" s="128">
        <v>0</v>
      </c>
      <c r="I234" s="128"/>
      <c r="J234" s="128">
        <v>0</v>
      </c>
      <c r="K234" s="128"/>
      <c r="L234" s="128">
        <v>0</v>
      </c>
      <c r="M234" s="128">
        <v>0</v>
      </c>
      <c r="N234" s="128">
        <v>0</v>
      </c>
      <c r="O234" s="128">
        <f t="shared" si="15"/>
        <v>0</v>
      </c>
    </row>
    <row r="235" spans="1:15" s="141" customFormat="1" ht="12.75" customHeight="1">
      <c r="A235" s="140" t="s">
        <v>951</v>
      </c>
      <c r="B235" s="127">
        <f>+SUMIF(CLASIFICACION!D:D,'CA EF'!A235,CLASIFICACION!G:G)</f>
        <v>0</v>
      </c>
      <c r="C235" s="128">
        <v>0</v>
      </c>
      <c r="D235" s="128">
        <v>0</v>
      </c>
      <c r="E235" s="127"/>
      <c r="F235" s="128">
        <f t="shared" si="12"/>
        <v>0</v>
      </c>
      <c r="G235" s="128">
        <v>0</v>
      </c>
      <c r="H235" s="128">
        <v>0</v>
      </c>
      <c r="I235" s="128"/>
      <c r="J235" s="128">
        <v>0</v>
      </c>
      <c r="K235" s="128"/>
      <c r="L235" s="128">
        <f>-F235</f>
        <v>0</v>
      </c>
      <c r="M235" s="128">
        <v>0</v>
      </c>
      <c r="N235" s="128">
        <v>0</v>
      </c>
      <c r="O235" s="128">
        <f t="shared" si="15"/>
        <v>0</v>
      </c>
    </row>
    <row r="236" spans="1:15" s="141" customFormat="1" ht="12.75" customHeight="1">
      <c r="A236" s="140" t="s">
        <v>211</v>
      </c>
      <c r="B236" s="127">
        <f>+SUMIF(CLASIFICACION!D:D,'CA EF'!A236,CLASIFICACION!G:G)</f>
        <v>0</v>
      </c>
      <c r="C236" s="128">
        <v>0</v>
      </c>
      <c r="D236" s="128">
        <v>0</v>
      </c>
      <c r="E236" s="127"/>
      <c r="F236" s="128">
        <f t="shared" si="12"/>
        <v>0</v>
      </c>
      <c r="G236" s="128">
        <f t="shared" si="13"/>
        <v>0</v>
      </c>
      <c r="H236" s="128">
        <v>0</v>
      </c>
      <c r="I236" s="128"/>
      <c r="J236" s="128">
        <v>0</v>
      </c>
      <c r="K236" s="128"/>
      <c r="L236" s="128">
        <v>0</v>
      </c>
      <c r="M236" s="128">
        <v>0</v>
      </c>
      <c r="N236" s="128">
        <v>0</v>
      </c>
      <c r="O236" s="128">
        <f t="shared" si="15"/>
        <v>0</v>
      </c>
    </row>
    <row r="237" spans="1:15" s="141" customFormat="1" ht="12.75" customHeight="1">
      <c r="A237" s="140" t="s">
        <v>952</v>
      </c>
      <c r="B237" s="127">
        <f>+SUMIF(CLASIFICACION!D:D,'CA EF'!A237,CLASIFICACION!G:G)</f>
        <v>0</v>
      </c>
      <c r="C237" s="128">
        <v>0</v>
      </c>
      <c r="D237" s="128">
        <v>0</v>
      </c>
      <c r="E237" s="127"/>
      <c r="F237" s="128">
        <f t="shared" si="12"/>
        <v>0</v>
      </c>
      <c r="G237" s="128">
        <f t="shared" si="13"/>
        <v>0</v>
      </c>
      <c r="H237" s="128">
        <v>0</v>
      </c>
      <c r="I237" s="128"/>
      <c r="J237" s="128">
        <v>0</v>
      </c>
      <c r="K237" s="128"/>
      <c r="L237" s="128">
        <v>0</v>
      </c>
      <c r="M237" s="128">
        <v>0</v>
      </c>
      <c r="N237" s="128">
        <v>0</v>
      </c>
      <c r="O237" s="128">
        <f t="shared" si="15"/>
        <v>0</v>
      </c>
    </row>
    <row r="238" spans="1:15" s="141" customFormat="1" ht="12.75" customHeight="1">
      <c r="A238" s="140" t="s">
        <v>953</v>
      </c>
      <c r="B238" s="127">
        <f>+SUMIF(CLASIFICACION!D:D,'CA EF'!A238,CLASIFICACION!G:G)</f>
        <v>0</v>
      </c>
      <c r="C238" s="128">
        <v>0</v>
      </c>
      <c r="D238" s="128">
        <v>0</v>
      </c>
      <c r="E238" s="127"/>
      <c r="F238" s="128">
        <f t="shared" si="12"/>
        <v>0</v>
      </c>
      <c r="G238" s="128">
        <f t="shared" si="13"/>
        <v>0</v>
      </c>
      <c r="H238" s="128">
        <v>0</v>
      </c>
      <c r="I238" s="128"/>
      <c r="J238" s="128">
        <v>0</v>
      </c>
      <c r="K238" s="128"/>
      <c r="L238" s="128">
        <v>0</v>
      </c>
      <c r="M238" s="128">
        <v>0</v>
      </c>
      <c r="N238" s="128">
        <v>0</v>
      </c>
      <c r="O238" s="128">
        <f t="shared" si="15"/>
        <v>0</v>
      </c>
    </row>
    <row r="239" spans="1:15" s="141" customFormat="1" ht="12.75" customHeight="1">
      <c r="A239" s="140" t="s">
        <v>954</v>
      </c>
      <c r="B239" s="127">
        <f>+SUMIF(CLASIFICACION!D:D,'CA EF'!A239,CLASIFICACION!G:G)</f>
        <v>0</v>
      </c>
      <c r="C239" s="128">
        <v>0</v>
      </c>
      <c r="D239" s="128">
        <v>0</v>
      </c>
      <c r="E239" s="127"/>
      <c r="F239" s="128">
        <f t="shared" si="12"/>
        <v>0</v>
      </c>
      <c r="G239" s="128">
        <f t="shared" si="13"/>
        <v>0</v>
      </c>
      <c r="H239" s="128">
        <v>0</v>
      </c>
      <c r="I239" s="128"/>
      <c r="J239" s="128">
        <v>0</v>
      </c>
      <c r="K239" s="128"/>
      <c r="L239" s="128">
        <v>0</v>
      </c>
      <c r="M239" s="128">
        <v>0</v>
      </c>
      <c r="N239" s="128">
        <v>0</v>
      </c>
      <c r="O239" s="128">
        <f t="shared" si="15"/>
        <v>0</v>
      </c>
    </row>
    <row r="240" spans="1:15" s="141" customFormat="1" ht="12.75" customHeight="1">
      <c r="A240" s="140" t="s">
        <v>213</v>
      </c>
      <c r="B240" s="127">
        <f>+SUMIF(CLASIFICACION!D:D,'CA EF'!A240,CLASIFICACION!G:G)</f>
        <v>0</v>
      </c>
      <c r="C240" s="128">
        <v>0</v>
      </c>
      <c r="D240" s="128">
        <v>0</v>
      </c>
      <c r="E240" s="127"/>
      <c r="F240" s="128">
        <f t="shared" si="12"/>
        <v>0</v>
      </c>
      <c r="G240" s="128">
        <v>0</v>
      </c>
      <c r="H240" s="128">
        <v>0</v>
      </c>
      <c r="I240" s="128"/>
      <c r="J240" s="128">
        <v>0</v>
      </c>
      <c r="K240" s="128"/>
      <c r="L240" s="128">
        <f>-F240</f>
        <v>0</v>
      </c>
      <c r="M240" s="128">
        <v>0</v>
      </c>
      <c r="N240" s="128">
        <v>0</v>
      </c>
      <c r="O240" s="128">
        <f t="shared" si="15"/>
        <v>0</v>
      </c>
    </row>
    <row r="241" spans="1:15" s="141" customFormat="1" ht="12.75" customHeight="1">
      <c r="A241" s="140" t="s">
        <v>215</v>
      </c>
      <c r="B241" s="127">
        <f>+SUMIF(CLASIFICACION!D:D,'CA EF'!A241,CLASIFICACION!G:G)</f>
        <v>1024117.12</v>
      </c>
      <c r="C241" s="128">
        <v>0</v>
      </c>
      <c r="D241" s="128">
        <v>0</v>
      </c>
      <c r="E241" s="127"/>
      <c r="F241" s="128">
        <f t="shared" si="12"/>
        <v>1024117.12</v>
      </c>
      <c r="G241" s="128">
        <f t="shared" ref="G241" si="16">-F241</f>
        <v>-1024117.12</v>
      </c>
      <c r="H241" s="128">
        <v>0</v>
      </c>
      <c r="I241" s="128"/>
      <c r="J241" s="128">
        <v>0</v>
      </c>
      <c r="K241" s="128"/>
      <c r="L241" s="128">
        <v>0</v>
      </c>
      <c r="M241" s="128">
        <v>0</v>
      </c>
      <c r="N241" s="128">
        <v>0</v>
      </c>
      <c r="O241" s="128">
        <f t="shared" si="15"/>
        <v>0</v>
      </c>
    </row>
    <row r="242" spans="1:15" s="141" customFormat="1" ht="12.75" customHeight="1">
      <c r="A242" s="140" t="s">
        <v>955</v>
      </c>
      <c r="B242" s="127">
        <f>+SUMIF(CLASIFICACION!D:D,'CA EF'!A242,CLASIFICACION!G:G)</f>
        <v>0</v>
      </c>
      <c r="C242" s="128">
        <v>0</v>
      </c>
      <c r="D242" s="128">
        <v>0</v>
      </c>
      <c r="E242" s="127"/>
      <c r="F242" s="128">
        <f t="shared" si="12"/>
        <v>0</v>
      </c>
      <c r="G242" s="128">
        <f t="shared" si="13"/>
        <v>0</v>
      </c>
      <c r="H242" s="128">
        <v>0</v>
      </c>
      <c r="I242" s="128"/>
      <c r="J242" s="128">
        <v>0</v>
      </c>
      <c r="K242" s="128"/>
      <c r="L242" s="128">
        <v>0</v>
      </c>
      <c r="M242" s="128">
        <v>0</v>
      </c>
      <c r="N242" s="128">
        <v>0</v>
      </c>
      <c r="O242" s="128">
        <f t="shared" si="15"/>
        <v>0</v>
      </c>
    </row>
    <row r="243" spans="1:15" s="141" customFormat="1" ht="12.75" customHeight="1">
      <c r="A243" s="140" t="s">
        <v>956</v>
      </c>
      <c r="B243" s="127">
        <f>+SUMIF(CLASIFICACION!D:D,'CA EF'!A243,CLASIFICACION!G:G)</f>
        <v>0</v>
      </c>
      <c r="C243" s="128">
        <v>0</v>
      </c>
      <c r="D243" s="128">
        <v>0</v>
      </c>
      <c r="E243" s="127"/>
      <c r="F243" s="128">
        <f t="shared" si="12"/>
        <v>0</v>
      </c>
      <c r="G243" s="128">
        <f t="shared" si="13"/>
        <v>0</v>
      </c>
      <c r="H243" s="128">
        <v>0</v>
      </c>
      <c r="I243" s="128"/>
      <c r="J243" s="128">
        <v>0</v>
      </c>
      <c r="K243" s="128"/>
      <c r="L243" s="128">
        <v>0</v>
      </c>
      <c r="M243" s="128">
        <v>0</v>
      </c>
      <c r="N243" s="128">
        <v>0</v>
      </c>
      <c r="O243" s="128">
        <f t="shared" si="15"/>
        <v>0</v>
      </c>
    </row>
    <row r="244" spans="1:15" s="141" customFormat="1" ht="12.75" customHeight="1">
      <c r="A244" s="140" t="s">
        <v>957</v>
      </c>
      <c r="B244" s="127">
        <f>+SUMIF(CLASIFICACION!D:D,'CA EF'!A244,CLASIFICACION!G:G)</f>
        <v>0</v>
      </c>
      <c r="C244" s="128">
        <v>0</v>
      </c>
      <c r="D244" s="128">
        <v>0</v>
      </c>
      <c r="E244" s="127"/>
      <c r="F244" s="128">
        <f t="shared" si="12"/>
        <v>0</v>
      </c>
      <c r="G244" s="128">
        <f t="shared" si="13"/>
        <v>0</v>
      </c>
      <c r="H244" s="128">
        <v>0</v>
      </c>
      <c r="I244" s="128"/>
      <c r="J244" s="128">
        <v>0</v>
      </c>
      <c r="K244" s="128"/>
      <c r="L244" s="128">
        <v>0</v>
      </c>
      <c r="M244" s="128">
        <v>0</v>
      </c>
      <c r="N244" s="128">
        <v>0</v>
      </c>
      <c r="O244" s="128">
        <f t="shared" si="15"/>
        <v>0</v>
      </c>
    </row>
    <row r="245" spans="1:15" s="141" customFormat="1" ht="12.75" customHeight="1">
      <c r="A245" s="140" t="s">
        <v>958</v>
      </c>
      <c r="B245" s="127">
        <f>+SUMIF(CLASIFICACION!D:D,'CA EF'!A245,CLASIFICACION!G:G)</f>
        <v>0</v>
      </c>
      <c r="C245" s="128">
        <v>0</v>
      </c>
      <c r="D245" s="128">
        <v>0</v>
      </c>
      <c r="E245" s="127"/>
      <c r="F245" s="128">
        <f t="shared" si="12"/>
        <v>0</v>
      </c>
      <c r="G245" s="128">
        <f t="shared" si="13"/>
        <v>0</v>
      </c>
      <c r="H245" s="128">
        <v>0</v>
      </c>
      <c r="I245" s="128"/>
      <c r="J245" s="128">
        <v>0</v>
      </c>
      <c r="K245" s="128"/>
      <c r="L245" s="128">
        <v>0</v>
      </c>
      <c r="M245" s="128">
        <v>0</v>
      </c>
      <c r="N245" s="128">
        <v>0</v>
      </c>
      <c r="O245" s="128">
        <f t="shared" si="15"/>
        <v>0</v>
      </c>
    </row>
    <row r="246" spans="1:15" s="141" customFormat="1" ht="12.75" customHeight="1">
      <c r="A246" s="140" t="s">
        <v>959</v>
      </c>
      <c r="B246" s="127">
        <f>+SUMIF(CLASIFICACION!D:D,'CA EF'!A246,CLASIFICACION!G:G)</f>
        <v>0</v>
      </c>
      <c r="C246" s="128">
        <v>0</v>
      </c>
      <c r="D246" s="128">
        <v>0</v>
      </c>
      <c r="E246" s="127"/>
      <c r="F246" s="128">
        <f t="shared" si="12"/>
        <v>0</v>
      </c>
      <c r="G246" s="128">
        <f t="shared" si="13"/>
        <v>0</v>
      </c>
      <c r="H246" s="128">
        <v>0</v>
      </c>
      <c r="I246" s="128"/>
      <c r="J246" s="128">
        <v>0</v>
      </c>
      <c r="K246" s="128"/>
      <c r="L246" s="128">
        <v>0</v>
      </c>
      <c r="M246" s="128">
        <v>0</v>
      </c>
      <c r="N246" s="128">
        <v>0</v>
      </c>
      <c r="O246" s="128">
        <f t="shared" si="15"/>
        <v>0</v>
      </c>
    </row>
    <row r="247" spans="1:15" s="141" customFormat="1" ht="12.75" customHeight="1">
      <c r="A247" s="140" t="s">
        <v>960</v>
      </c>
      <c r="B247" s="127">
        <f>+SUMIF(CLASIFICACION!D:D,'CA EF'!A247,CLASIFICACION!G:G)</f>
        <v>0</v>
      </c>
      <c r="C247" s="128">
        <v>0</v>
      </c>
      <c r="D247" s="128">
        <v>0</v>
      </c>
      <c r="E247" s="127"/>
      <c r="F247" s="128">
        <f t="shared" si="12"/>
        <v>0</v>
      </c>
      <c r="G247" s="128">
        <f t="shared" si="13"/>
        <v>0</v>
      </c>
      <c r="H247" s="128">
        <v>0</v>
      </c>
      <c r="I247" s="128"/>
      <c r="J247" s="128">
        <v>0</v>
      </c>
      <c r="K247" s="128"/>
      <c r="L247" s="128">
        <v>0</v>
      </c>
      <c r="M247" s="128">
        <v>0</v>
      </c>
      <c r="N247" s="128">
        <v>0</v>
      </c>
      <c r="O247" s="128">
        <f t="shared" si="15"/>
        <v>0</v>
      </c>
    </row>
    <row r="248" spans="1:15" s="141" customFormat="1" ht="12.75" customHeight="1">
      <c r="A248" s="140" t="s">
        <v>961</v>
      </c>
      <c r="B248" s="127">
        <f>+SUMIF(CLASIFICACION!D:D,'CA EF'!A248,CLASIFICACION!G:G)</f>
        <v>0</v>
      </c>
      <c r="C248" s="128">
        <v>0</v>
      </c>
      <c r="D248" s="128">
        <v>0</v>
      </c>
      <c r="E248" s="127"/>
      <c r="F248" s="128">
        <f t="shared" si="12"/>
        <v>0</v>
      </c>
      <c r="G248" s="128">
        <f t="shared" si="13"/>
        <v>0</v>
      </c>
      <c r="H248" s="128">
        <v>0</v>
      </c>
      <c r="I248" s="128"/>
      <c r="J248" s="128">
        <v>0</v>
      </c>
      <c r="K248" s="128"/>
      <c r="L248" s="128">
        <v>0</v>
      </c>
      <c r="M248" s="128">
        <v>0</v>
      </c>
      <c r="N248" s="128">
        <v>0</v>
      </c>
      <c r="O248" s="128">
        <f t="shared" si="15"/>
        <v>0</v>
      </c>
    </row>
    <row r="249" spans="1:15" s="141" customFormat="1" ht="12.75" customHeight="1">
      <c r="A249" s="140" t="s">
        <v>962</v>
      </c>
      <c r="B249" s="127">
        <f>+SUMIF(CLASIFICACION!D:D,'CA EF'!A249,CLASIFICACION!G:G)</f>
        <v>0</v>
      </c>
      <c r="C249" s="128">
        <v>0</v>
      </c>
      <c r="D249" s="128">
        <v>0</v>
      </c>
      <c r="E249" s="127"/>
      <c r="F249" s="128">
        <f t="shared" si="12"/>
        <v>0</v>
      </c>
      <c r="G249" s="128">
        <f t="shared" si="13"/>
        <v>0</v>
      </c>
      <c r="H249" s="128">
        <v>0</v>
      </c>
      <c r="I249" s="128"/>
      <c r="J249" s="128">
        <v>0</v>
      </c>
      <c r="K249" s="128"/>
      <c r="L249" s="128">
        <v>0</v>
      </c>
      <c r="M249" s="128">
        <v>0</v>
      </c>
      <c r="N249" s="128">
        <v>0</v>
      </c>
      <c r="O249" s="128">
        <f t="shared" si="15"/>
        <v>0</v>
      </c>
    </row>
    <row r="250" spans="1:15" s="141" customFormat="1" ht="12.75" customHeight="1">
      <c r="A250" s="140" t="s">
        <v>963</v>
      </c>
      <c r="B250" s="127">
        <f>+SUMIF(CLASIFICACION!D:D,'CA EF'!A250,CLASIFICACION!G:G)</f>
        <v>0</v>
      </c>
      <c r="C250" s="128">
        <v>0</v>
      </c>
      <c r="D250" s="128">
        <v>0</v>
      </c>
      <c r="E250" s="127"/>
      <c r="F250" s="128">
        <f t="shared" si="12"/>
        <v>0</v>
      </c>
      <c r="G250" s="128">
        <f t="shared" si="13"/>
        <v>0</v>
      </c>
      <c r="H250" s="128">
        <v>0</v>
      </c>
      <c r="I250" s="128"/>
      <c r="J250" s="128">
        <v>0</v>
      </c>
      <c r="K250" s="128"/>
      <c r="L250" s="128">
        <v>0</v>
      </c>
      <c r="M250" s="128">
        <v>0</v>
      </c>
      <c r="N250" s="128">
        <v>0</v>
      </c>
      <c r="O250" s="128">
        <f t="shared" si="15"/>
        <v>0</v>
      </c>
    </row>
    <row r="251" spans="1:15" s="141" customFormat="1" ht="12.75" customHeight="1">
      <c r="A251" s="140" t="s">
        <v>964</v>
      </c>
      <c r="B251" s="127">
        <f>+SUMIF(CLASIFICACION!D:D,'CA EF'!A251,CLASIFICACION!G:G)</f>
        <v>0</v>
      </c>
      <c r="C251" s="128">
        <v>0</v>
      </c>
      <c r="D251" s="128">
        <v>0</v>
      </c>
      <c r="E251" s="127"/>
      <c r="F251" s="128">
        <f t="shared" si="12"/>
        <v>0</v>
      </c>
      <c r="G251" s="128">
        <f t="shared" si="13"/>
        <v>0</v>
      </c>
      <c r="H251" s="128">
        <v>0</v>
      </c>
      <c r="I251" s="128"/>
      <c r="J251" s="128">
        <v>0</v>
      </c>
      <c r="K251" s="128"/>
      <c r="L251" s="128">
        <v>0</v>
      </c>
      <c r="M251" s="128">
        <v>0</v>
      </c>
      <c r="N251" s="128">
        <v>0</v>
      </c>
      <c r="O251" s="128">
        <f t="shared" si="15"/>
        <v>0</v>
      </c>
    </row>
    <row r="252" spans="1:15" s="141" customFormat="1" ht="12.75" customHeight="1">
      <c r="A252" s="140" t="s">
        <v>756</v>
      </c>
      <c r="B252" s="127">
        <f>+SUMIF(CLASIFICACION!D:D,'CA EF'!A252,CLASIFICACION!G:G)</f>
        <v>0</v>
      </c>
      <c r="C252" s="128">
        <v>0</v>
      </c>
      <c r="D252" s="128">
        <v>0</v>
      </c>
      <c r="E252" s="127"/>
      <c r="F252" s="128">
        <f t="shared" si="12"/>
        <v>0</v>
      </c>
      <c r="G252" s="128">
        <f t="shared" si="13"/>
        <v>0</v>
      </c>
      <c r="H252" s="128">
        <v>0</v>
      </c>
      <c r="I252" s="128"/>
      <c r="J252" s="128">
        <v>0</v>
      </c>
      <c r="K252" s="128"/>
      <c r="L252" s="128">
        <v>0</v>
      </c>
      <c r="M252" s="128">
        <v>0</v>
      </c>
      <c r="N252" s="128">
        <v>0</v>
      </c>
      <c r="O252" s="128">
        <f t="shared" si="15"/>
        <v>0</v>
      </c>
    </row>
    <row r="253" spans="1:15" s="141" customFormat="1" ht="12.75" customHeight="1">
      <c r="A253" s="206" t="s">
        <v>965</v>
      </c>
      <c r="B253" s="127">
        <f>+SUMIF(CLASIFICACION!D:D,'CA EF'!A253,CLASIFICACION!G:G)</f>
        <v>0</v>
      </c>
      <c r="C253" s="128"/>
      <c r="D253" s="128"/>
      <c r="E253" s="127"/>
      <c r="F253" s="128">
        <f t="shared" si="12"/>
        <v>0</v>
      </c>
      <c r="G253" s="128"/>
      <c r="H253" s="128"/>
      <c r="I253" s="128"/>
      <c r="J253" s="128">
        <f>-F253</f>
        <v>0</v>
      </c>
      <c r="K253" s="128"/>
      <c r="L253" s="128"/>
      <c r="M253" s="128"/>
      <c r="N253" s="128"/>
      <c r="O253" s="128">
        <f t="shared" si="15"/>
        <v>0</v>
      </c>
    </row>
    <row r="254" spans="1:15" s="141" customFormat="1" ht="12.75" customHeight="1">
      <c r="A254" s="115" t="s">
        <v>303</v>
      </c>
      <c r="B254" s="127">
        <f>+SUMIF(CLASIFICACION!D:D,'CA EF'!A254,CLASIFICACION!G:G)</f>
        <v>1359.29826361457</v>
      </c>
      <c r="C254" s="128"/>
      <c r="D254" s="128"/>
      <c r="E254" s="127"/>
      <c r="F254" s="128">
        <f t="shared" si="12"/>
        <v>1359.29826361457</v>
      </c>
      <c r="G254" s="128">
        <f>-F254</f>
        <v>-1359.29826361457</v>
      </c>
      <c r="H254" s="128"/>
      <c r="I254" s="128"/>
      <c r="J254" s="128">
        <v>0</v>
      </c>
      <c r="K254" s="128"/>
      <c r="L254" s="128">
        <v>0</v>
      </c>
      <c r="M254" s="128"/>
      <c r="N254" s="128"/>
      <c r="O254" s="128">
        <f t="shared" si="15"/>
        <v>0</v>
      </c>
    </row>
    <row r="255" spans="1:15" s="141" customFormat="1" ht="12.75" customHeight="1">
      <c r="A255" s="206" t="s">
        <v>87</v>
      </c>
      <c r="B255" s="127">
        <f>+SUMIF(CLASIFICACION!D:D,'CA EF'!A255,CLASIFICACION!G:G)</f>
        <v>0</v>
      </c>
      <c r="C255" s="128"/>
      <c r="D255" s="128"/>
      <c r="E255" s="127"/>
      <c r="F255" s="128">
        <f t="shared" si="12"/>
        <v>0</v>
      </c>
      <c r="G255" s="128"/>
      <c r="H255" s="128"/>
      <c r="I255" s="128"/>
      <c r="J255" s="128">
        <f>-F255</f>
        <v>0</v>
      </c>
      <c r="K255" s="128"/>
      <c r="L255" s="128"/>
      <c r="M255" s="128"/>
      <c r="N255" s="128"/>
      <c r="O255" s="128">
        <f t="shared" si="15"/>
        <v>0</v>
      </c>
    </row>
    <row r="256" spans="1:15" s="141" customFormat="1" ht="12.75" customHeight="1">
      <c r="A256" s="140" t="s">
        <v>966</v>
      </c>
      <c r="B256" s="127">
        <f>+SUMIF(CLASIFICACION!D:D,'CA EF'!A256,CLASIFICACION!G:G)</f>
        <v>0</v>
      </c>
      <c r="C256" s="128">
        <v>0</v>
      </c>
      <c r="D256" s="128">
        <v>0</v>
      </c>
      <c r="E256" s="127"/>
      <c r="F256" s="128">
        <f t="shared" ref="F256:F264" si="17">+B256+C256-D256-E256</f>
        <v>0</v>
      </c>
      <c r="G256" s="128">
        <f t="shared" si="13"/>
        <v>0</v>
      </c>
      <c r="H256" s="128">
        <v>0</v>
      </c>
      <c r="I256" s="128"/>
      <c r="J256" s="128">
        <v>0</v>
      </c>
      <c r="K256" s="128"/>
      <c r="L256" s="128">
        <v>0</v>
      </c>
      <c r="M256" s="128">
        <v>0</v>
      </c>
      <c r="N256" s="128">
        <v>0</v>
      </c>
      <c r="O256" s="128">
        <f t="shared" si="15"/>
        <v>0</v>
      </c>
    </row>
    <row r="257" spans="1:28" s="141" customFormat="1" ht="12.75" customHeight="1">
      <c r="A257" s="140" t="s">
        <v>967</v>
      </c>
      <c r="B257" s="127">
        <f>+SUMIF(CLASIFICACION!D:D,'CA EF'!A257,CLASIFICACION!G:G)</f>
        <v>0</v>
      </c>
      <c r="C257" s="128">
        <v>0</v>
      </c>
      <c r="D257" s="128">
        <v>0</v>
      </c>
      <c r="E257" s="127"/>
      <c r="F257" s="128">
        <f t="shared" si="17"/>
        <v>0</v>
      </c>
      <c r="G257" s="128">
        <f t="shared" si="13"/>
        <v>0</v>
      </c>
      <c r="H257" s="128">
        <v>0</v>
      </c>
      <c r="I257" s="128"/>
      <c r="J257" s="128">
        <v>0</v>
      </c>
      <c r="K257" s="128"/>
      <c r="L257" s="128">
        <v>0</v>
      </c>
      <c r="M257" s="128">
        <v>0</v>
      </c>
      <c r="N257" s="128">
        <v>0</v>
      </c>
      <c r="O257" s="128">
        <f t="shared" si="15"/>
        <v>0</v>
      </c>
    </row>
    <row r="258" spans="1:28" s="141" customFormat="1" ht="12.75" customHeight="1">
      <c r="A258" s="140" t="s">
        <v>968</v>
      </c>
      <c r="B258" s="127">
        <f>+SUMIF(CLASIFICACION!D:D,'CA EF'!A258,CLASIFICACION!G:G)</f>
        <v>0</v>
      </c>
      <c r="C258" s="128">
        <v>0</v>
      </c>
      <c r="D258" s="128">
        <v>0</v>
      </c>
      <c r="E258" s="127"/>
      <c r="F258" s="128">
        <f t="shared" si="17"/>
        <v>0</v>
      </c>
      <c r="G258" s="128">
        <f t="shared" si="13"/>
        <v>0</v>
      </c>
      <c r="H258" s="128">
        <v>0</v>
      </c>
      <c r="I258" s="128"/>
      <c r="J258" s="128">
        <v>0</v>
      </c>
      <c r="K258" s="128"/>
      <c r="L258" s="128">
        <v>0</v>
      </c>
      <c r="M258" s="128">
        <v>0</v>
      </c>
      <c r="N258" s="128">
        <v>0</v>
      </c>
      <c r="O258" s="128">
        <f t="shared" si="15"/>
        <v>0</v>
      </c>
    </row>
    <row r="259" spans="1:28" s="141" customFormat="1" ht="12.75" customHeight="1">
      <c r="A259" s="140" t="s">
        <v>428</v>
      </c>
      <c r="B259" s="127">
        <f>+SUMIF(CLASIFICACION!D:D,'CA EF'!A259,CLASIFICACION!G:G)</f>
        <v>5.58</v>
      </c>
      <c r="C259" s="128">
        <v>0</v>
      </c>
      <c r="D259" s="128">
        <v>0</v>
      </c>
      <c r="E259" s="127"/>
      <c r="F259" s="128">
        <f t="shared" si="17"/>
        <v>5.58</v>
      </c>
      <c r="G259" s="128">
        <f t="shared" si="13"/>
        <v>-5.58</v>
      </c>
      <c r="H259" s="128">
        <v>0</v>
      </c>
      <c r="I259" s="128"/>
      <c r="J259" s="128">
        <v>0</v>
      </c>
      <c r="K259" s="128"/>
      <c r="L259" s="128">
        <v>0</v>
      </c>
      <c r="M259" s="128">
        <v>0</v>
      </c>
      <c r="N259" s="128">
        <v>0</v>
      </c>
      <c r="O259" s="128">
        <f t="shared" si="15"/>
        <v>0</v>
      </c>
    </row>
    <row r="260" spans="1:28" s="141" customFormat="1" ht="12.75" customHeight="1">
      <c r="A260" s="140" t="s">
        <v>969</v>
      </c>
      <c r="B260" s="127">
        <f>+SUMIF(CLASIFICACION!D:D,'CA EF'!A260,CLASIFICACION!G:G)</f>
        <v>0</v>
      </c>
      <c r="C260" s="128">
        <v>0</v>
      </c>
      <c r="D260" s="128">
        <v>0</v>
      </c>
      <c r="E260" s="127"/>
      <c r="F260" s="128">
        <f t="shared" si="17"/>
        <v>0</v>
      </c>
      <c r="G260" s="128">
        <f t="shared" si="13"/>
        <v>0</v>
      </c>
      <c r="H260" s="128">
        <v>0</v>
      </c>
      <c r="I260" s="128"/>
      <c r="J260" s="128">
        <v>0</v>
      </c>
      <c r="K260" s="128"/>
      <c r="L260" s="128">
        <v>0</v>
      </c>
      <c r="M260" s="128">
        <v>0</v>
      </c>
      <c r="N260" s="128">
        <v>0</v>
      </c>
      <c r="O260" s="128">
        <f t="shared" si="15"/>
        <v>0</v>
      </c>
    </row>
    <row r="261" spans="1:28" s="141" customFormat="1" ht="12.75" customHeight="1">
      <c r="A261" s="140" t="s">
        <v>970</v>
      </c>
      <c r="B261" s="127">
        <f>+SUMIF(CLASIFICACION!D:D,'CA EF'!A261,CLASIFICACION!G:G)</f>
        <v>0</v>
      </c>
      <c r="C261" s="128">
        <v>0</v>
      </c>
      <c r="D261" s="128">
        <v>0</v>
      </c>
      <c r="E261" s="127"/>
      <c r="F261" s="128">
        <f t="shared" si="17"/>
        <v>0</v>
      </c>
      <c r="G261" s="128">
        <f t="shared" si="13"/>
        <v>0</v>
      </c>
      <c r="H261" s="128">
        <v>0</v>
      </c>
      <c r="I261" s="128"/>
      <c r="J261" s="128">
        <v>0</v>
      </c>
      <c r="K261" s="128"/>
      <c r="L261" s="128">
        <v>0</v>
      </c>
      <c r="M261" s="128">
        <v>0</v>
      </c>
      <c r="N261" s="128">
        <v>0</v>
      </c>
      <c r="O261" s="128">
        <f t="shared" si="15"/>
        <v>0</v>
      </c>
    </row>
    <row r="262" spans="1:28" s="141" customFormat="1" ht="12.75" customHeight="1">
      <c r="A262" s="140" t="s">
        <v>971</v>
      </c>
      <c r="B262" s="127">
        <f>+SUMIF(CLASIFICACION!D:D,'CA EF'!A262,CLASIFICACION!G:G)</f>
        <v>0</v>
      </c>
      <c r="C262" s="128">
        <v>0</v>
      </c>
      <c r="D262" s="128">
        <v>0</v>
      </c>
      <c r="E262" s="127"/>
      <c r="F262" s="128">
        <f t="shared" si="17"/>
        <v>0</v>
      </c>
      <c r="G262" s="128">
        <f t="shared" si="13"/>
        <v>0</v>
      </c>
      <c r="H262" s="128">
        <v>0</v>
      </c>
      <c r="I262" s="128"/>
      <c r="J262" s="128">
        <v>0</v>
      </c>
      <c r="K262" s="128"/>
      <c r="L262" s="128">
        <v>0</v>
      </c>
      <c r="M262" s="128">
        <v>0</v>
      </c>
      <c r="N262" s="128">
        <v>0</v>
      </c>
      <c r="O262" s="128">
        <f t="shared" si="15"/>
        <v>0</v>
      </c>
    </row>
    <row r="263" spans="1:28" s="141" customFormat="1" ht="12.75" customHeight="1">
      <c r="A263" s="140" t="s">
        <v>972</v>
      </c>
      <c r="B263" s="127">
        <f>+SUMIF(CLASIFICACION!D:D,'CA EF'!A263,CLASIFICACION!G:G)</f>
        <v>0</v>
      </c>
      <c r="C263" s="128">
        <v>0</v>
      </c>
      <c r="D263" s="128">
        <v>0</v>
      </c>
      <c r="E263" s="127"/>
      <c r="F263" s="128">
        <f t="shared" si="17"/>
        <v>0</v>
      </c>
      <c r="G263" s="128">
        <f t="shared" si="13"/>
        <v>0</v>
      </c>
      <c r="H263" s="128">
        <v>0</v>
      </c>
      <c r="I263" s="128"/>
      <c r="J263" s="128">
        <v>0</v>
      </c>
      <c r="K263" s="128"/>
      <c r="L263" s="128">
        <v>0</v>
      </c>
      <c r="M263" s="128">
        <v>0</v>
      </c>
      <c r="N263" s="128">
        <v>0</v>
      </c>
      <c r="O263" s="128">
        <f t="shared" si="15"/>
        <v>0</v>
      </c>
    </row>
    <row r="264" spans="1:28" s="12" customFormat="1" ht="10.199999999999999">
      <c r="A264" s="13" t="s">
        <v>973</v>
      </c>
      <c r="B264" s="129">
        <f>-B161</f>
        <v>-14898.448263614555</v>
      </c>
      <c r="C264" s="130">
        <v>0</v>
      </c>
      <c r="D264" s="142">
        <f>+B264</f>
        <v>-14898.448263614555</v>
      </c>
      <c r="E264" s="129">
        <v>0</v>
      </c>
      <c r="F264" s="128">
        <f t="shared" si="17"/>
        <v>0</v>
      </c>
      <c r="G264" s="131">
        <v>0</v>
      </c>
      <c r="H264" s="131">
        <v>0</v>
      </c>
      <c r="I264" s="131"/>
      <c r="J264" s="131">
        <v>0</v>
      </c>
      <c r="K264" s="131"/>
      <c r="L264" s="131">
        <v>0</v>
      </c>
      <c r="M264" s="131">
        <v>0</v>
      </c>
      <c r="N264" s="131">
        <v>0</v>
      </c>
      <c r="O264" s="132">
        <f t="shared" si="15"/>
        <v>0</v>
      </c>
      <c r="P264" s="11"/>
      <c r="Q264" s="11"/>
      <c r="R264" s="11"/>
      <c r="S264" s="11"/>
      <c r="T264" s="11"/>
      <c r="U264" s="11"/>
      <c r="V264" s="11"/>
      <c r="W264" s="11"/>
      <c r="X264" s="11"/>
      <c r="Y264" s="11"/>
      <c r="Z264" s="11"/>
      <c r="AA264" s="11"/>
      <c r="AB264" s="11"/>
    </row>
    <row r="265" spans="1:28" s="16" customFormat="1" ht="10.8" thickBot="1">
      <c r="A265" s="14" t="s">
        <v>974</v>
      </c>
      <c r="B265" s="133">
        <f t="shared" ref="B265:O265" si="18">+SUM(B4:B264)</f>
        <v>-3.637978807091713E-11</v>
      </c>
      <c r="C265" s="133">
        <f t="shared" si="18"/>
        <v>-14898.448263614555</v>
      </c>
      <c r="D265" s="133">
        <f t="shared" si="18"/>
        <v>-14898.448263614555</v>
      </c>
      <c r="E265" s="133">
        <f t="shared" si="18"/>
        <v>0</v>
      </c>
      <c r="F265" s="133">
        <f t="shared" si="18"/>
        <v>-3.6079583765058487E-11</v>
      </c>
      <c r="G265" s="133">
        <f t="shared" si="18"/>
        <v>-1380014.7082636144</v>
      </c>
      <c r="H265" s="133">
        <f t="shared" si="18"/>
        <v>0</v>
      </c>
      <c r="I265" s="133">
        <f t="shared" si="18"/>
        <v>0</v>
      </c>
      <c r="J265" s="133">
        <f t="shared" si="18"/>
        <v>0</v>
      </c>
      <c r="K265" s="133">
        <f t="shared" si="18"/>
        <v>-6411.29</v>
      </c>
      <c r="L265" s="133">
        <f>+SUM(L4:L264)</f>
        <v>-18818.431736385432</v>
      </c>
      <c r="M265" s="133">
        <f t="shared" si="18"/>
        <v>0</v>
      </c>
      <c r="N265" s="133">
        <f t="shared" si="18"/>
        <v>1525815.3</v>
      </c>
      <c r="O265" s="133">
        <f t="shared" si="18"/>
        <v>120570.87</v>
      </c>
      <c r="P265" s="15"/>
      <c r="Q265" s="15"/>
      <c r="R265" s="15"/>
      <c r="S265" s="15"/>
      <c r="T265" s="15"/>
      <c r="U265" s="15"/>
      <c r="V265" s="15"/>
      <c r="W265" s="15"/>
      <c r="X265" s="15"/>
      <c r="Y265" s="15"/>
      <c r="Z265" s="15"/>
      <c r="AA265" s="15"/>
      <c r="AB265" s="15"/>
    </row>
    <row r="266" spans="1:28" thickTop="1">
      <c r="B266" s="134"/>
      <c r="C266" s="134"/>
      <c r="D266" s="134">
        <f>C265-D265</f>
        <v>0</v>
      </c>
      <c r="E266" s="134"/>
      <c r="F266" s="134"/>
      <c r="G266" s="135"/>
      <c r="H266" s="135"/>
      <c r="I266" s="135"/>
      <c r="J266" s="135"/>
      <c r="K266" s="135">
        <f>+K265</f>
        <v>-6411.29</v>
      </c>
      <c r="L266" s="135">
        <f>+G265+H265+J265+L265</f>
        <v>-1398833.14</v>
      </c>
      <c r="M266" s="135"/>
      <c r="N266" s="135">
        <f>+M265+N265</f>
        <v>1525815.3</v>
      </c>
      <c r="O266" s="135">
        <f>+K266+L266+N266</f>
        <v>120570.87000000011</v>
      </c>
      <c r="P266" s="10"/>
      <c r="Q266" s="10"/>
      <c r="R266" s="10"/>
      <c r="S266" s="10"/>
      <c r="T266" s="10"/>
      <c r="U266" s="10"/>
      <c r="V266" s="10"/>
      <c r="W266" s="10"/>
      <c r="X266" s="10"/>
      <c r="Y266" s="10"/>
      <c r="Z266" s="10"/>
      <c r="AA266" s="10"/>
      <c r="AB266" s="10"/>
    </row>
    <row r="267" spans="1:28" ht="14.4">
      <c r="A267" s="20"/>
      <c r="B267" s="136"/>
      <c r="C267" s="136"/>
      <c r="D267" s="136"/>
      <c r="E267" s="136"/>
      <c r="F267" s="136"/>
      <c r="G267" s="137"/>
      <c r="H267" s="137"/>
      <c r="I267" s="137"/>
      <c r="J267" s="137"/>
      <c r="K267" s="137"/>
      <c r="L267" s="137"/>
      <c r="M267" s="137"/>
      <c r="N267" s="137"/>
      <c r="O267" s="137">
        <f>+O266-O265</f>
        <v>1.1641532182693481E-10</v>
      </c>
      <c r="P267" s="21"/>
      <c r="Q267" s="10"/>
      <c r="R267" s="10"/>
      <c r="S267" s="10"/>
      <c r="T267" s="10"/>
      <c r="U267" s="10"/>
      <c r="V267" s="10"/>
      <c r="W267" s="10"/>
      <c r="X267" s="10"/>
      <c r="Y267" s="10"/>
      <c r="Z267" s="10"/>
      <c r="AA267" s="10"/>
      <c r="AB267" s="10"/>
    </row>
    <row r="268" spans="1:28" ht="14.4">
      <c r="F268" s="22"/>
      <c r="O268" s="18"/>
      <c r="P268" s="21"/>
    </row>
    <row r="269" spans="1:28" ht="14.4">
      <c r="B269" s="18"/>
      <c r="E269" s="18"/>
      <c r="F269" s="23"/>
      <c r="G269" s="24"/>
      <c r="H269" s="24"/>
      <c r="I269" s="24"/>
      <c r="J269" s="24"/>
      <c r="K269" s="24"/>
      <c r="L269" s="24"/>
      <c r="M269" s="24"/>
      <c r="N269" s="24"/>
    </row>
    <row r="270" spans="1:28" ht="14.4">
      <c r="B270" s="17"/>
      <c r="G270" s="25"/>
      <c r="H270" s="25"/>
      <c r="I270" s="25"/>
      <c r="J270" s="25"/>
      <c r="K270" s="25"/>
      <c r="L270" s="25"/>
      <c r="M270" s="25"/>
      <c r="N270" s="25"/>
      <c r="O270" s="18"/>
    </row>
    <row r="271" spans="1:28" ht="15" customHeight="1">
      <c r="B271" s="17"/>
    </row>
  </sheetData>
  <customSheetViews>
    <customSheetView guid="{5FCC9217-B3E9-4B91-A943-5F21728EBEE9}" scale="90">
      <pane xSplit="6" ySplit="3" topLeftCell="I4" activePane="bottomRight" state="frozen"/>
      <selection pane="bottomRight" sqref="A1:M1"/>
      <pageMargins left="0" right="0" top="0" bottom="0" header="0" footer="0"/>
      <pageSetup orientation="portrait" r:id="rId1"/>
    </customSheetView>
    <customSheetView guid="{F3648BCD-1CED-4BBB-AE63-37BDB925883F}">
      <pane xSplit="6" ySplit="3" topLeftCell="G4" activePane="bottomRight" state="frozen"/>
      <selection pane="bottomRight" activeCell="G4" sqref="G4"/>
      <pageMargins left="0" right="0" top="0" bottom="0" header="0" footer="0"/>
      <pageSetup orientation="portrait" r:id="rId2"/>
    </customSheetView>
    <customSheetView guid="{61A52113-890E-4C3B-ADC2-27DE1001C942}">
      <pane xSplit="6" ySplit="3" topLeftCell="G4" activePane="bottomRight" state="frozen"/>
      <selection pane="bottomRight" activeCell="G4" sqref="G4"/>
      <pageMargins left="0" right="0" top="0" bottom="0" header="0" footer="0"/>
      <pageSetup orientation="portrait" r:id="rId3"/>
    </customSheetView>
    <customSheetView guid="{D9765769-BBE9-4E14-B8CF-9C39AEE13FCB}" scale="90">
      <pane xSplit="6" ySplit="3" topLeftCell="I4" activePane="bottomRight" state="frozen"/>
      <selection pane="bottomRight" sqref="A1:M1"/>
      <pageMargins left="0" right="0" top="0" bottom="0" header="0" footer="0"/>
      <pageSetup orientation="portrait" r:id="rId4"/>
    </customSheetView>
  </customSheetViews>
  <mergeCells count="6">
    <mergeCell ref="A1:O1"/>
    <mergeCell ref="A2:A3"/>
    <mergeCell ref="C2:D2"/>
    <mergeCell ref="G2:L2"/>
    <mergeCell ref="M2:N2"/>
    <mergeCell ref="O2:O3"/>
  </mergeCells>
  <pageMargins left="0.7" right="0.7" top="0.75" bottom="0.75" header="0.3" footer="0.3"/>
  <pageSetup orientation="portrait" r:id="rId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FF0000"/>
    <pageSetUpPr fitToPage="1"/>
  </sheetPr>
  <dimension ref="B1:K45"/>
  <sheetViews>
    <sheetView showGridLines="0" zoomScale="80" zoomScaleNormal="80" zoomScaleSheetLayoutView="90" workbookViewId="0">
      <pane ySplit="7" topLeftCell="A8" activePane="bottomLeft" state="frozen"/>
      <selection activeCell="I1" sqref="I1"/>
      <selection pane="bottomLeft"/>
    </sheetView>
  </sheetViews>
  <sheetFormatPr baseColWidth="10" defaultColWidth="11.44140625" defaultRowHeight="15.6"/>
  <cols>
    <col min="1" max="1" width="3.33203125" style="34" customWidth="1"/>
    <col min="2" max="2" width="59.5546875" style="39" customWidth="1"/>
    <col min="3" max="3" width="17" style="39" bestFit="1" customWidth="1"/>
    <col min="4" max="4" width="10.44140625" style="39" customWidth="1"/>
    <col min="5" max="5" width="21.109375" style="39" customWidth="1"/>
    <col min="6" max="6" width="20.6640625" style="45" customWidth="1"/>
    <col min="7" max="7" width="13.44140625" style="34" bestFit="1" customWidth="1"/>
    <col min="8" max="16384" width="11.44140625" style="34"/>
  </cols>
  <sheetData>
    <row r="1" spans="2:9">
      <c r="B1" s="34"/>
      <c r="C1" s="34"/>
      <c r="D1" s="42"/>
      <c r="E1" s="34"/>
      <c r="F1" s="34"/>
    </row>
    <row r="2" spans="2:9">
      <c r="B2" s="46"/>
      <c r="C2" s="46"/>
      <c r="D2" s="48"/>
      <c r="E2" s="46"/>
      <c r="F2" s="46"/>
    </row>
    <row r="3" spans="2:9">
      <c r="B3" s="34"/>
      <c r="C3" s="34"/>
      <c r="D3" s="42"/>
      <c r="E3" s="34"/>
      <c r="F3" s="34"/>
    </row>
    <row r="4" spans="2:9">
      <c r="B4" s="34"/>
      <c r="C4" s="34"/>
      <c r="D4" s="42"/>
      <c r="E4" s="34"/>
      <c r="F4" s="34"/>
    </row>
    <row r="5" spans="2:9">
      <c r="B5" s="34"/>
      <c r="C5" s="34"/>
      <c r="D5" s="42"/>
      <c r="E5" s="34"/>
      <c r="F5" s="34"/>
    </row>
    <row r="6" spans="2:9">
      <c r="B6" s="34"/>
      <c r="C6" s="34"/>
      <c r="D6" s="42"/>
      <c r="E6" s="34"/>
      <c r="F6" s="34"/>
    </row>
    <row r="7" spans="2:9">
      <c r="B7" s="47"/>
      <c r="C7" s="47"/>
      <c r="D7" s="49"/>
      <c r="E7" s="47"/>
      <c r="F7" s="47"/>
    </row>
    <row r="8" spans="2:9">
      <c r="B8" s="64"/>
      <c r="F8" s="44" t="s">
        <v>774</v>
      </c>
    </row>
    <row r="9" spans="2:9" ht="37.200000000000003" customHeight="1">
      <c r="B9" s="611" t="s">
        <v>775</v>
      </c>
      <c r="C9" s="611"/>
      <c r="D9" s="611"/>
      <c r="E9" s="611"/>
      <c r="F9" s="611"/>
      <c r="G9" s="611"/>
      <c r="H9" s="611"/>
      <c r="I9" s="611"/>
    </row>
    <row r="10" spans="2:9">
      <c r="B10" s="612" t="s">
        <v>975</v>
      </c>
      <c r="C10" s="612"/>
      <c r="D10" s="612"/>
      <c r="E10" s="612"/>
      <c r="F10" s="612"/>
      <c r="G10" s="612"/>
      <c r="H10" s="612"/>
      <c r="I10" s="612"/>
    </row>
    <row r="11" spans="2:9">
      <c r="B11" s="35" t="s">
        <v>976</v>
      </c>
      <c r="C11" s="35"/>
      <c r="D11" s="35"/>
      <c r="E11" s="35"/>
      <c r="F11" s="35"/>
    </row>
    <row r="12" spans="2:9">
      <c r="B12" s="613" t="s">
        <v>778</v>
      </c>
      <c r="C12" s="613"/>
      <c r="D12" s="613"/>
      <c r="E12" s="613"/>
      <c r="F12" s="613"/>
      <c r="G12" s="613"/>
      <c r="H12" s="613"/>
      <c r="I12" s="613"/>
    </row>
    <row r="13" spans="2:9">
      <c r="B13" s="65"/>
      <c r="C13" s="65"/>
      <c r="D13" s="65"/>
      <c r="E13" s="65"/>
      <c r="F13" s="65"/>
    </row>
    <row r="14" spans="2:9" ht="45" customHeight="1">
      <c r="B14" s="524"/>
      <c r="C14" s="518"/>
      <c r="D14" s="518"/>
      <c r="E14" s="519">
        <v>45291</v>
      </c>
      <c r="F14" s="519">
        <v>44926</v>
      </c>
    </row>
    <row r="15" spans="2:9">
      <c r="B15" s="614"/>
      <c r="C15" s="667"/>
      <c r="D15" s="615"/>
      <c r="E15" s="555"/>
      <c r="F15" s="555"/>
    </row>
    <row r="16" spans="2:9" s="60" customFormat="1">
      <c r="B16" s="556" t="s">
        <v>977</v>
      </c>
      <c r="C16" s="557"/>
      <c r="D16" s="557"/>
      <c r="E16" s="558"/>
      <c r="F16" s="559"/>
    </row>
    <row r="17" spans="2:6" s="60" customFormat="1">
      <c r="B17" s="560"/>
      <c r="C17" s="557"/>
      <c r="D17" s="557"/>
      <c r="E17" s="558"/>
      <c r="F17" s="559"/>
    </row>
    <row r="18" spans="2:6" s="60" customFormat="1">
      <c r="B18" s="608" t="s">
        <v>978</v>
      </c>
      <c r="C18" s="666"/>
      <c r="D18" s="609"/>
      <c r="E18" s="559"/>
      <c r="F18" s="559"/>
    </row>
    <row r="19" spans="2:6" s="60" customFormat="1">
      <c r="B19" s="560" t="s">
        <v>979</v>
      </c>
      <c r="C19" s="554"/>
      <c r="D19" s="554"/>
      <c r="E19" s="559">
        <v>-1380014.7082636144</v>
      </c>
      <c r="F19" s="559">
        <v>0</v>
      </c>
    </row>
    <row r="20" spans="2:6" s="60" customFormat="1">
      <c r="B20" s="560" t="s">
        <v>980</v>
      </c>
      <c r="C20" s="557"/>
      <c r="D20" s="554"/>
      <c r="E20" s="559">
        <v>0</v>
      </c>
      <c r="F20" s="559">
        <v>0</v>
      </c>
    </row>
    <row r="21" spans="2:6" s="60" customFormat="1">
      <c r="B21" s="563" t="s">
        <v>981</v>
      </c>
      <c r="C21" s="554"/>
      <c r="D21" s="554"/>
      <c r="E21" s="559">
        <v>-6411.29</v>
      </c>
      <c r="F21" s="559">
        <v>0</v>
      </c>
    </row>
    <row r="22" spans="2:6" s="60" customFormat="1">
      <c r="B22" s="563" t="s">
        <v>982</v>
      </c>
      <c r="C22" s="557"/>
      <c r="D22" s="557"/>
      <c r="E22" s="559">
        <v>-18818.431736385432</v>
      </c>
      <c r="F22" s="559">
        <v>0</v>
      </c>
    </row>
    <row r="23" spans="2:6" s="60" customFormat="1">
      <c r="B23" s="563"/>
      <c r="C23" s="557"/>
      <c r="D23" s="557"/>
      <c r="E23" s="559"/>
      <c r="F23" s="559"/>
    </row>
    <row r="24" spans="2:6" s="35" customFormat="1">
      <c r="B24" s="608" t="s">
        <v>983</v>
      </c>
      <c r="C24" s="666"/>
      <c r="D24" s="609"/>
      <c r="E24" s="564">
        <v>-1405244.43</v>
      </c>
      <c r="F24" s="564">
        <v>0</v>
      </c>
    </row>
    <row r="25" spans="2:6" s="60" customFormat="1">
      <c r="B25" s="560"/>
      <c r="C25" s="557"/>
      <c r="D25" s="554"/>
      <c r="E25" s="559"/>
      <c r="F25" s="559"/>
    </row>
    <row r="26" spans="2:6" s="60" customFormat="1">
      <c r="B26" s="556" t="s">
        <v>984</v>
      </c>
      <c r="C26" s="554"/>
      <c r="D26" s="554"/>
      <c r="E26" s="559"/>
      <c r="F26" s="559"/>
    </row>
    <row r="27" spans="2:6" s="60" customFormat="1">
      <c r="B27" s="553"/>
      <c r="C27" s="554"/>
      <c r="D27" s="554"/>
      <c r="E27" s="559"/>
      <c r="F27" s="559"/>
    </row>
    <row r="28" spans="2:6" s="60" customFormat="1">
      <c r="B28" s="610" t="s">
        <v>985</v>
      </c>
      <c r="C28" s="668"/>
      <c r="D28" s="669"/>
      <c r="E28" s="559">
        <v>0</v>
      </c>
      <c r="F28" s="559">
        <v>0</v>
      </c>
    </row>
    <row r="29" spans="2:6" s="60" customFormat="1">
      <c r="B29" s="565" t="s">
        <v>415</v>
      </c>
      <c r="C29" s="566"/>
      <c r="D29" s="557"/>
      <c r="E29" s="559">
        <v>1525815.3</v>
      </c>
      <c r="F29" s="559">
        <v>0</v>
      </c>
    </row>
    <row r="30" spans="2:6" s="60" customFormat="1">
      <c r="B30" s="565"/>
      <c r="C30" s="566"/>
      <c r="D30" s="554"/>
      <c r="E30" s="559"/>
      <c r="F30" s="559"/>
    </row>
    <row r="31" spans="2:6" s="60" customFormat="1">
      <c r="B31" s="608" t="s">
        <v>986</v>
      </c>
      <c r="C31" s="666"/>
      <c r="D31" s="609"/>
      <c r="E31" s="564">
        <v>1525815.3</v>
      </c>
      <c r="F31" s="564">
        <v>0</v>
      </c>
    </row>
    <row r="32" spans="2:6" s="60" customFormat="1">
      <c r="B32" s="561"/>
      <c r="C32" s="562"/>
      <c r="D32" s="562"/>
      <c r="E32" s="564"/>
      <c r="F32" s="564"/>
    </row>
    <row r="33" spans="2:11" s="60" customFormat="1">
      <c r="B33" s="608" t="s">
        <v>987</v>
      </c>
      <c r="C33" s="666"/>
      <c r="D33" s="609"/>
      <c r="E33" s="564">
        <v>120570.87000000011</v>
      </c>
      <c r="F33" s="564"/>
    </row>
    <row r="34" spans="2:11" s="60" customFormat="1">
      <c r="B34" s="561" t="s">
        <v>988</v>
      </c>
      <c r="C34" s="562"/>
      <c r="D34" s="562"/>
      <c r="E34" s="564">
        <v>0</v>
      </c>
      <c r="F34" s="564">
        <v>0</v>
      </c>
    </row>
    <row r="35" spans="2:11" s="60" customFormat="1">
      <c r="B35" s="112" t="s">
        <v>989</v>
      </c>
      <c r="C35" s="567"/>
      <c r="D35" s="567"/>
      <c r="E35" s="568">
        <v>120570.87000000011</v>
      </c>
      <c r="F35" s="568">
        <v>0</v>
      </c>
      <c r="G35" s="218"/>
    </row>
    <row r="36" spans="2:11" s="60" customFormat="1">
      <c r="B36" s="68"/>
      <c r="C36" s="66"/>
      <c r="D36" s="66"/>
      <c r="E36" s="67"/>
      <c r="F36" s="67"/>
      <c r="K36" s="218"/>
    </row>
    <row r="37" spans="2:11" s="60" customFormat="1">
      <c r="B37" s="594" t="s">
        <v>805</v>
      </c>
      <c r="C37" s="594"/>
      <c r="D37" s="594"/>
      <c r="E37" s="594"/>
      <c r="F37" s="594"/>
    </row>
    <row r="38" spans="2:11">
      <c r="E38" s="34"/>
      <c r="F38" s="34"/>
    </row>
    <row r="39" spans="2:11">
      <c r="B39" s="39" t="s">
        <v>990</v>
      </c>
      <c r="C39" s="34"/>
      <c r="D39" s="34"/>
      <c r="E39" s="34"/>
      <c r="F39" s="34"/>
    </row>
    <row r="40" spans="2:11">
      <c r="C40" s="34"/>
      <c r="D40" s="34"/>
      <c r="E40" s="34"/>
      <c r="F40" s="34"/>
    </row>
    <row r="41" spans="2:11">
      <c r="C41" s="34"/>
      <c r="D41" s="34"/>
      <c r="E41" s="34"/>
      <c r="F41" s="34"/>
    </row>
    <row r="42" spans="2:11">
      <c r="C42" s="34"/>
      <c r="D42" s="34"/>
      <c r="E42" s="34"/>
      <c r="F42" s="34"/>
    </row>
    <row r="43" spans="2:11">
      <c r="E43" s="34"/>
      <c r="F43" s="34"/>
    </row>
    <row r="44" spans="2:11" s="456" customFormat="1">
      <c r="B44" s="462" t="s">
        <v>788</v>
      </c>
      <c r="C44" s="459" t="s">
        <v>789</v>
      </c>
      <c r="F44" s="528" t="s">
        <v>790</v>
      </c>
      <c r="H44" s="455" t="s">
        <v>791</v>
      </c>
    </row>
    <row r="45" spans="2:11" s="42" customFormat="1">
      <c r="B45" s="463" t="s">
        <v>792</v>
      </c>
      <c r="C45" s="41" t="s">
        <v>1175</v>
      </c>
      <c r="F45" s="529" t="s">
        <v>793</v>
      </c>
      <c r="H45" s="41" t="s">
        <v>794</v>
      </c>
    </row>
  </sheetData>
  <customSheetViews>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1"/>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2"/>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6"/>
    </customSheetView>
  </customSheetViews>
  <mergeCells count="10">
    <mergeCell ref="B37:F37"/>
    <mergeCell ref="B18:D18"/>
    <mergeCell ref="B24:D24"/>
    <mergeCell ref="B28:D28"/>
    <mergeCell ref="B9:I9"/>
    <mergeCell ref="B10:I10"/>
    <mergeCell ref="B12:I12"/>
    <mergeCell ref="B15:D15"/>
    <mergeCell ref="B31:D31"/>
    <mergeCell ref="B33:D33"/>
  </mergeCells>
  <hyperlinks>
    <hyperlink ref="F8" location="Índice!A1" display="Índice" xr:uid="{00000000-0004-0000-0500-000000000000}"/>
  </hyperlinks>
  <pageMargins left="0.7" right="0.7" top="0.75" bottom="0.75" header="0.3" footer="0.3"/>
  <pageSetup paperSize="9" scale="69" fitToHeight="0" orientation="portrait" r:id="rId7"/>
  <drawing r:id="rId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K60"/>
  <sheetViews>
    <sheetView showGridLines="0" zoomScale="70" zoomScaleNormal="70" zoomScaleSheetLayoutView="80" workbookViewId="0">
      <pane ySplit="7" topLeftCell="A8" activePane="bottomLeft" state="frozen"/>
      <selection activeCell="I1" sqref="I1"/>
      <selection pane="bottomLeft"/>
    </sheetView>
  </sheetViews>
  <sheetFormatPr baseColWidth="10" defaultColWidth="11.44140625" defaultRowHeight="15.6"/>
  <cols>
    <col min="1" max="1" width="3.33203125" style="34" customWidth="1"/>
    <col min="2" max="2" width="35.33203125" style="39" customWidth="1"/>
    <col min="3" max="3" width="14.6640625" style="34" customWidth="1"/>
    <col min="4" max="4" width="6.44140625" style="34" customWidth="1"/>
    <col min="5" max="5" width="6.33203125" style="34" customWidth="1"/>
    <col min="6" max="6" width="9.109375" style="34" customWidth="1"/>
    <col min="7" max="7" width="5.33203125" style="34" customWidth="1"/>
    <col min="8" max="8" width="14.88671875" style="34" customWidth="1"/>
    <col min="9" max="9" width="23.6640625" style="34" customWidth="1"/>
    <col min="10" max="10" width="13.88671875" style="34" bestFit="1" customWidth="1"/>
    <col min="11" max="16384" width="11.44140625" style="34"/>
  </cols>
  <sheetData>
    <row r="1" spans="2:10">
      <c r="B1" s="34"/>
      <c r="D1" s="42"/>
    </row>
    <row r="2" spans="2:10">
      <c r="B2" s="46"/>
      <c r="C2" s="46"/>
      <c r="D2" s="48"/>
      <c r="E2" s="46"/>
      <c r="F2" s="46"/>
      <c r="G2" s="46"/>
      <c r="H2" s="46"/>
      <c r="I2" s="46"/>
    </row>
    <row r="3" spans="2:10">
      <c r="B3" s="34"/>
      <c r="D3" s="42"/>
    </row>
    <row r="4" spans="2:10">
      <c r="B4" s="34"/>
      <c r="D4" s="42"/>
    </row>
    <row r="5" spans="2:10">
      <c r="B5" s="34"/>
      <c r="D5" s="42"/>
    </row>
    <row r="6" spans="2:10">
      <c r="B6" s="34"/>
      <c r="D6" s="42"/>
    </row>
    <row r="7" spans="2:10">
      <c r="B7" s="47"/>
      <c r="C7" s="47"/>
      <c r="D7" s="49"/>
      <c r="E7" s="47"/>
      <c r="F7" s="47"/>
      <c r="G7" s="47"/>
      <c r="H7" s="47"/>
      <c r="I7" s="47"/>
    </row>
    <row r="8" spans="2:10">
      <c r="B8" s="52"/>
      <c r="C8" s="61"/>
      <c r="D8" s="61"/>
      <c r="E8" s="61"/>
      <c r="F8" s="61"/>
      <c r="G8" s="61"/>
      <c r="H8" s="61"/>
      <c r="I8" s="62" t="s">
        <v>774</v>
      </c>
    </row>
    <row r="9" spans="2:10">
      <c r="B9" s="611" t="s">
        <v>775</v>
      </c>
      <c r="C9" s="611"/>
      <c r="D9" s="611"/>
      <c r="E9" s="611"/>
      <c r="F9" s="611"/>
      <c r="G9" s="611"/>
      <c r="H9" s="611"/>
      <c r="I9" s="611"/>
      <c r="J9" s="611"/>
    </row>
    <row r="10" spans="2:10">
      <c r="B10" s="612" t="s">
        <v>991</v>
      </c>
      <c r="C10" s="612"/>
      <c r="D10" s="612"/>
      <c r="E10" s="612"/>
      <c r="F10" s="612"/>
      <c r="G10" s="612"/>
      <c r="H10" s="612"/>
      <c r="I10" s="612"/>
      <c r="J10" s="612"/>
    </row>
    <row r="11" spans="2:10">
      <c r="B11" s="35" t="s">
        <v>796</v>
      </c>
      <c r="C11" s="35"/>
      <c r="D11" s="35"/>
      <c r="E11" s="35"/>
      <c r="F11" s="35"/>
      <c r="G11" s="35"/>
      <c r="H11" s="35"/>
      <c r="I11" s="35"/>
    </row>
    <row r="12" spans="2:10">
      <c r="B12" s="613" t="s">
        <v>778</v>
      </c>
      <c r="C12" s="613"/>
      <c r="D12" s="613"/>
      <c r="E12" s="613"/>
      <c r="F12" s="613"/>
      <c r="G12" s="613"/>
      <c r="H12" s="613"/>
      <c r="I12" s="613"/>
      <c r="J12" s="613"/>
    </row>
    <row r="13" spans="2:10">
      <c r="B13" s="60"/>
      <c r="C13" s="35"/>
      <c r="D13" s="35"/>
      <c r="E13" s="35"/>
      <c r="F13" s="35"/>
      <c r="G13" s="35"/>
      <c r="H13" s="35"/>
      <c r="I13" s="35"/>
    </row>
    <row r="14" spans="2:10" s="60" customFormat="1" ht="37.200000000000003" customHeight="1">
      <c r="B14" s="525" t="s">
        <v>808</v>
      </c>
      <c r="C14" s="643" t="s">
        <v>992</v>
      </c>
      <c r="D14" s="649"/>
      <c r="E14" s="644"/>
      <c r="F14" s="643" t="s">
        <v>41</v>
      </c>
      <c r="G14" s="649"/>
      <c r="H14" s="644"/>
      <c r="I14" s="525" t="s">
        <v>993</v>
      </c>
    </row>
    <row r="15" spans="2:10" s="60" customFormat="1" ht="35.1" customHeight="1">
      <c r="B15" s="569" t="s">
        <v>994</v>
      </c>
      <c r="C15" s="616">
        <v>0</v>
      </c>
      <c r="D15" s="617"/>
      <c r="E15" s="618"/>
      <c r="F15" s="619">
        <v>0</v>
      </c>
      <c r="G15" s="620"/>
      <c r="H15" s="621"/>
      <c r="I15" s="570">
        <v>0</v>
      </c>
    </row>
    <row r="16" spans="2:10" s="60" customFormat="1" ht="35.1" customHeight="1">
      <c r="B16" s="173" t="s">
        <v>995</v>
      </c>
      <c r="C16" s="663"/>
      <c r="D16" s="664"/>
      <c r="E16" s="665"/>
      <c r="F16" s="619"/>
      <c r="G16" s="620"/>
      <c r="H16" s="621"/>
      <c r="I16" s="571"/>
    </row>
    <row r="17" spans="2:11" s="60" customFormat="1" ht="35.1" customHeight="1">
      <c r="B17" s="572" t="s">
        <v>415</v>
      </c>
      <c r="C17" s="651">
        <v>1525815.2999999998</v>
      </c>
      <c r="D17" s="652"/>
      <c r="E17" s="653"/>
      <c r="F17" s="654">
        <v>0</v>
      </c>
      <c r="G17" s="655"/>
      <c r="H17" s="656"/>
      <c r="I17" s="571"/>
    </row>
    <row r="18" spans="2:11" s="60" customFormat="1" ht="35.1" customHeight="1">
      <c r="B18" s="572" t="s">
        <v>996</v>
      </c>
      <c r="C18" s="651">
        <v>0</v>
      </c>
      <c r="D18" s="652"/>
      <c r="E18" s="653"/>
      <c r="F18" s="654">
        <v>0</v>
      </c>
      <c r="G18" s="655"/>
      <c r="H18" s="656"/>
      <c r="I18" s="571"/>
    </row>
    <row r="19" spans="2:11" s="60" customFormat="1" ht="35.1" customHeight="1">
      <c r="B19" s="573" t="s">
        <v>997</v>
      </c>
      <c r="C19" s="651">
        <v>0</v>
      </c>
      <c r="D19" s="652"/>
      <c r="E19" s="653"/>
      <c r="F19" s="654">
        <v>-14898.448263614555</v>
      </c>
      <c r="G19" s="655"/>
      <c r="H19" s="656"/>
      <c r="I19" s="571"/>
    </row>
    <row r="20" spans="2:11" s="60" customFormat="1" ht="35.4" customHeight="1">
      <c r="B20" s="569" t="s">
        <v>998</v>
      </c>
      <c r="C20" s="619">
        <v>1525815.2999999998</v>
      </c>
      <c r="D20" s="620"/>
      <c r="E20" s="621"/>
      <c r="F20" s="619">
        <v>-14898.448263614555</v>
      </c>
      <c r="G20" s="620"/>
      <c r="H20" s="621"/>
      <c r="I20" s="574" t="s">
        <v>999</v>
      </c>
    </row>
    <row r="21" spans="2:11" s="60" customFormat="1" ht="35.1" customHeight="1">
      <c r="B21" s="173"/>
      <c r="C21" s="657"/>
      <c r="D21" s="658"/>
      <c r="E21" s="659"/>
      <c r="F21" s="660"/>
      <c r="G21" s="661"/>
      <c r="H21" s="662"/>
      <c r="I21" s="126">
        <v>1510916.8517363854</v>
      </c>
      <c r="J21" s="216"/>
    </row>
    <row r="23" spans="2:11">
      <c r="B23" s="594" t="s">
        <v>787</v>
      </c>
      <c r="C23" s="594"/>
      <c r="D23" s="594"/>
      <c r="E23" s="594"/>
      <c r="F23" s="594"/>
      <c r="G23" s="594"/>
      <c r="H23" s="594"/>
      <c r="I23" s="594"/>
    </row>
    <row r="26" spans="2:11">
      <c r="B26" s="39" t="s">
        <v>806</v>
      </c>
    </row>
    <row r="31" spans="2:11" s="456" customFormat="1">
      <c r="B31" s="459" t="s">
        <v>788</v>
      </c>
      <c r="C31" s="457"/>
      <c r="E31" s="459" t="s">
        <v>789</v>
      </c>
      <c r="I31" s="528" t="s">
        <v>790</v>
      </c>
      <c r="K31" s="455" t="s">
        <v>791</v>
      </c>
    </row>
    <row r="32" spans="2:11" s="42" customFormat="1">
      <c r="B32" s="41" t="s">
        <v>792</v>
      </c>
      <c r="C32" s="458"/>
      <c r="E32" s="41" t="s">
        <v>1175</v>
      </c>
      <c r="I32" s="529" t="s">
        <v>793</v>
      </c>
      <c r="K32" s="41" t="s">
        <v>794</v>
      </c>
    </row>
    <row r="60" spans="4:4">
      <c r="D60" s="34">
        <v>0</v>
      </c>
    </row>
  </sheetData>
  <customSheetViews>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1"/>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2"/>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6"/>
      <headerFooter alignWithMargins="0"/>
    </customSheetView>
  </customSheetViews>
  <mergeCells count="20">
    <mergeCell ref="B23:I23"/>
    <mergeCell ref="C15:E15"/>
    <mergeCell ref="F15:H15"/>
    <mergeCell ref="C16:E16"/>
    <mergeCell ref="F21:H21"/>
    <mergeCell ref="F16:H16"/>
    <mergeCell ref="F17:H17"/>
    <mergeCell ref="F19:H19"/>
    <mergeCell ref="C17:E17"/>
    <mergeCell ref="C19:E19"/>
    <mergeCell ref="C21:E21"/>
    <mergeCell ref="F18:H18"/>
    <mergeCell ref="C18:E18"/>
    <mergeCell ref="C20:E20"/>
    <mergeCell ref="F20:H20"/>
    <mergeCell ref="C14:E14"/>
    <mergeCell ref="F14:H14"/>
    <mergeCell ref="B9:J9"/>
    <mergeCell ref="B10:J10"/>
    <mergeCell ref="B12:J12"/>
  </mergeCells>
  <hyperlinks>
    <hyperlink ref="I8" location="Índice!A1" display="Índice" xr:uid="{00000000-0004-0000-0400-000000000000}"/>
  </hyperlinks>
  <pageMargins left="0.75" right="0.75" top="1" bottom="1" header="0.5" footer="0.5"/>
  <pageSetup scale="47" orientation="portrait" r:id="rId7"/>
  <headerFooter alignWithMargins="0"/>
  <drawing r:id="rId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U325"/>
  <sheetViews>
    <sheetView showGridLines="0" zoomScale="70" zoomScaleNormal="70" zoomScaleSheetLayoutView="80" workbookViewId="0"/>
  </sheetViews>
  <sheetFormatPr baseColWidth="10" defaultColWidth="11.44140625" defaultRowHeight="15.6"/>
  <cols>
    <col min="1" max="1" width="3.44140625" style="34" customWidth="1"/>
    <col min="2" max="2" width="3.5546875" style="34" customWidth="1"/>
    <col min="3" max="4" width="11.44140625" style="34"/>
    <col min="5" max="5" width="13.5546875" style="34" bestFit="1" customWidth="1"/>
    <col min="6" max="6" width="11.44140625" style="34"/>
    <col min="7" max="7" width="20.44140625" style="34" bestFit="1" customWidth="1"/>
    <col min="8" max="8" width="17.88671875" style="34" customWidth="1"/>
    <col min="9" max="11" width="11.44140625" style="34"/>
    <col min="12" max="12" width="12.5546875" style="34" customWidth="1"/>
    <col min="13" max="13" width="4.44140625" style="34" customWidth="1"/>
    <col min="14" max="16384" width="11.44140625" style="34"/>
  </cols>
  <sheetData>
    <row r="1" spans="2:21">
      <c r="D1" s="42"/>
    </row>
    <row r="2" spans="2:21">
      <c r="B2" s="46"/>
      <c r="C2" s="46"/>
      <c r="D2" s="48"/>
      <c r="E2" s="46"/>
      <c r="F2" s="46"/>
      <c r="G2" s="46"/>
      <c r="H2" s="46"/>
      <c r="I2" s="46"/>
      <c r="J2" s="46"/>
      <c r="K2" s="46"/>
      <c r="L2" s="46"/>
      <c r="M2" s="46"/>
      <c r="N2" s="46"/>
      <c r="O2" s="46"/>
      <c r="P2" s="46"/>
      <c r="Q2" s="46"/>
      <c r="R2" s="46"/>
      <c r="S2" s="46"/>
      <c r="T2" s="46"/>
      <c r="U2" s="46"/>
    </row>
    <row r="3" spans="2:21">
      <c r="D3" s="42"/>
    </row>
    <row r="4" spans="2:21">
      <c r="D4" s="42"/>
    </row>
    <row r="5" spans="2:21">
      <c r="D5" s="42"/>
    </row>
    <row r="6" spans="2:21">
      <c r="D6" s="42"/>
    </row>
    <row r="7" spans="2:21">
      <c r="B7" s="47"/>
      <c r="C7" s="47"/>
      <c r="D7" s="49"/>
      <c r="E7" s="47"/>
      <c r="F7" s="47"/>
      <c r="G7" s="47"/>
      <c r="H7" s="47"/>
      <c r="I7" s="47"/>
      <c r="J7" s="47"/>
      <c r="K7" s="47"/>
      <c r="L7" s="47"/>
      <c r="M7" s="47"/>
      <c r="N7" s="47"/>
      <c r="O7" s="47"/>
      <c r="P7" s="47"/>
      <c r="Q7" s="47"/>
      <c r="R7" s="47"/>
      <c r="S7" s="47"/>
      <c r="T7" s="47"/>
      <c r="U7" s="47"/>
    </row>
    <row r="8" spans="2:21">
      <c r="L8" s="167" t="s">
        <v>774</v>
      </c>
    </row>
    <row r="9" spans="2:21">
      <c r="L9" s="167"/>
    </row>
    <row r="10" spans="2:21" ht="34.950000000000003" customHeight="1">
      <c r="C10" s="632" t="s">
        <v>1000</v>
      </c>
      <c r="D10" s="632"/>
      <c r="E10" s="632"/>
      <c r="F10" s="632"/>
      <c r="G10" s="632"/>
      <c r="H10" s="632"/>
      <c r="I10" s="632"/>
      <c r="J10" s="632"/>
      <c r="K10" s="632"/>
      <c r="L10" s="632"/>
    </row>
    <row r="11" spans="2:21" ht="15.6" customHeight="1">
      <c r="C11" s="632" t="s">
        <v>775</v>
      </c>
      <c r="D11" s="632"/>
      <c r="E11" s="632"/>
      <c r="F11" s="632"/>
      <c r="G11" s="632"/>
      <c r="H11" s="632"/>
      <c r="I11" s="632"/>
      <c r="J11" s="632"/>
      <c r="K11" s="632"/>
      <c r="L11" s="632"/>
    </row>
    <row r="12" spans="2:21" ht="14.4" customHeight="1">
      <c r="C12" s="633" t="s">
        <v>1001</v>
      </c>
      <c r="D12" s="633"/>
      <c r="E12" s="633"/>
      <c r="F12" s="633"/>
      <c r="G12" s="633"/>
      <c r="H12" s="633"/>
      <c r="I12" s="633"/>
      <c r="J12" s="633"/>
      <c r="K12" s="633"/>
      <c r="L12" s="633"/>
    </row>
    <row r="14" spans="2:21">
      <c r="C14" s="43" t="s">
        <v>1002</v>
      </c>
    </row>
    <row r="15" spans="2:21">
      <c r="C15" s="43"/>
    </row>
    <row r="16" spans="2:21">
      <c r="C16" s="43" t="s">
        <v>1003</v>
      </c>
    </row>
    <row r="17" spans="3:12" s="70" customFormat="1" ht="54" customHeight="1">
      <c r="C17" s="623" t="s">
        <v>1004</v>
      </c>
      <c r="D17" s="623"/>
      <c r="E17" s="623"/>
      <c r="F17" s="623"/>
      <c r="G17" s="623"/>
      <c r="H17" s="623"/>
      <c r="I17" s="623"/>
      <c r="J17" s="623"/>
      <c r="K17" s="623"/>
      <c r="L17" s="623"/>
    </row>
    <row r="18" spans="3:12" s="70" customFormat="1" ht="49.95" customHeight="1">
      <c r="C18" s="623" t="s">
        <v>1005</v>
      </c>
      <c r="D18" s="623"/>
      <c r="E18" s="623"/>
      <c r="F18" s="623"/>
      <c r="G18" s="623"/>
      <c r="H18" s="623"/>
      <c r="I18" s="623"/>
      <c r="J18" s="623"/>
      <c r="K18" s="623"/>
      <c r="L18" s="623"/>
    </row>
    <row r="19" spans="3:12" ht="75.599999999999994" customHeight="1">
      <c r="C19" s="623" t="s">
        <v>1006</v>
      </c>
      <c r="D19" s="623"/>
      <c r="E19" s="623"/>
      <c r="F19" s="623"/>
      <c r="G19" s="623"/>
      <c r="H19" s="623"/>
      <c r="I19" s="623"/>
      <c r="J19" s="623"/>
      <c r="K19" s="623"/>
      <c r="L19" s="623"/>
    </row>
    <row r="20" spans="3:12" s="70" customFormat="1">
      <c r="C20" s="69"/>
      <c r="D20" s="69"/>
      <c r="E20" s="69"/>
      <c r="F20" s="69"/>
      <c r="G20" s="69"/>
      <c r="H20" s="69"/>
      <c r="I20" s="69"/>
      <c r="J20" s="69"/>
      <c r="K20" s="69"/>
      <c r="L20" s="69"/>
    </row>
    <row r="21" spans="3:12">
      <c r="C21" s="43" t="s">
        <v>1007</v>
      </c>
    </row>
    <row r="22" spans="3:12" s="70" customFormat="1" ht="9.6" customHeight="1">
      <c r="C22" s="69"/>
      <c r="D22" s="69"/>
      <c r="E22" s="69"/>
      <c r="F22" s="69"/>
      <c r="G22" s="69"/>
      <c r="H22" s="69"/>
      <c r="I22" s="69"/>
      <c r="J22" s="69"/>
      <c r="K22" s="69"/>
      <c r="L22" s="69"/>
    </row>
    <row r="23" spans="3:12" ht="30" customHeight="1">
      <c r="C23" s="623" t="s">
        <v>1008</v>
      </c>
      <c r="D23" s="623"/>
      <c r="E23" s="623"/>
      <c r="F23" s="623"/>
      <c r="G23" s="623"/>
      <c r="H23" s="623"/>
      <c r="I23" s="623"/>
      <c r="J23" s="623"/>
      <c r="K23" s="623"/>
      <c r="L23" s="623"/>
    </row>
    <row r="25" spans="3:12">
      <c r="C25" s="43" t="s">
        <v>1009</v>
      </c>
    </row>
    <row r="26" spans="3:12">
      <c r="C26" s="43"/>
    </row>
    <row r="27" spans="3:12">
      <c r="C27" s="43" t="s">
        <v>1010</v>
      </c>
    </row>
    <row r="28" spans="3:12" ht="6" customHeight="1"/>
    <row r="29" spans="3:12" ht="51" customHeight="1">
      <c r="C29" s="623" t="s">
        <v>1011</v>
      </c>
      <c r="D29" s="623"/>
      <c r="E29" s="623"/>
      <c r="F29" s="623"/>
      <c r="G29" s="623"/>
      <c r="H29" s="623"/>
      <c r="I29" s="623"/>
      <c r="J29" s="623"/>
      <c r="K29" s="623"/>
      <c r="L29" s="623"/>
    </row>
    <row r="30" spans="3:12" ht="75.599999999999994" customHeight="1">
      <c r="C30" s="623" t="s">
        <v>1012</v>
      </c>
      <c r="D30" s="623"/>
      <c r="E30" s="623"/>
      <c r="F30" s="623"/>
      <c r="G30" s="623"/>
      <c r="H30" s="623"/>
      <c r="I30" s="623"/>
      <c r="J30" s="623"/>
      <c r="K30" s="623"/>
      <c r="L30" s="623"/>
    </row>
    <row r="31" spans="3:12" ht="36" customHeight="1">
      <c r="C31" s="623" t="s">
        <v>1013</v>
      </c>
      <c r="D31" s="623"/>
      <c r="E31" s="623"/>
      <c r="F31" s="623"/>
      <c r="G31" s="623"/>
      <c r="H31" s="623"/>
      <c r="I31" s="623"/>
      <c r="J31" s="623"/>
      <c r="K31" s="623"/>
      <c r="L31" s="623"/>
    </row>
    <row r="32" spans="3:12" ht="43.95" customHeight="1">
      <c r="C32" s="650" t="s">
        <v>1014</v>
      </c>
      <c r="D32" s="650"/>
      <c r="E32" s="650"/>
      <c r="F32" s="650"/>
      <c r="G32" s="650"/>
      <c r="H32" s="650"/>
      <c r="I32" s="650"/>
      <c r="J32" s="650"/>
      <c r="K32" s="650"/>
      <c r="L32" s="650"/>
    </row>
    <row r="33" spans="3:12" ht="28.5" customHeight="1">
      <c r="C33" s="643" t="s">
        <v>1015</v>
      </c>
      <c r="D33" s="649"/>
      <c r="E33" s="649"/>
      <c r="F33" s="649"/>
      <c r="G33" s="649"/>
      <c r="H33" s="644"/>
      <c r="I33" s="640" t="s">
        <v>1016</v>
      </c>
      <c r="J33" s="641"/>
      <c r="K33" s="640" t="s">
        <v>1017</v>
      </c>
      <c r="L33" s="641"/>
    </row>
    <row r="34" spans="3:12" ht="31.5" customHeight="1">
      <c r="C34" s="628" t="s">
        <v>1018</v>
      </c>
      <c r="D34" s="629"/>
      <c r="E34" s="629"/>
      <c r="F34" s="629"/>
      <c r="G34" s="629"/>
      <c r="H34" s="630"/>
      <c r="I34" s="647">
        <v>0</v>
      </c>
      <c r="J34" s="648"/>
      <c r="K34" s="624" t="s">
        <v>1019</v>
      </c>
      <c r="L34" s="625"/>
    </row>
    <row r="35" spans="3:12" s="60" customFormat="1" ht="49.2" customHeight="1">
      <c r="C35" s="628" t="s">
        <v>1020</v>
      </c>
      <c r="D35" s="629"/>
      <c r="E35" s="629"/>
      <c r="F35" s="629"/>
      <c r="G35" s="629"/>
      <c r="H35" s="630"/>
      <c r="I35" s="647">
        <v>0</v>
      </c>
      <c r="J35" s="648"/>
      <c r="K35" s="624" t="s">
        <v>1019</v>
      </c>
      <c r="L35" s="625"/>
    </row>
    <row r="36" spans="3:12" ht="40.950000000000003" customHeight="1">
      <c r="C36" s="628" t="s">
        <v>1021</v>
      </c>
      <c r="D36" s="629"/>
      <c r="E36" s="629"/>
      <c r="F36" s="629"/>
      <c r="G36" s="629"/>
      <c r="H36" s="630"/>
      <c r="I36" s="647">
        <v>0</v>
      </c>
      <c r="J36" s="648"/>
      <c r="K36" s="624" t="s">
        <v>1019</v>
      </c>
      <c r="L36" s="625"/>
    </row>
    <row r="37" spans="3:12" ht="40.950000000000003" customHeight="1">
      <c r="C37" s="628" t="s">
        <v>1022</v>
      </c>
      <c r="D37" s="629"/>
      <c r="E37" s="629"/>
      <c r="F37" s="629"/>
      <c r="G37" s="629"/>
      <c r="H37" s="630"/>
      <c r="I37" s="647">
        <v>0</v>
      </c>
      <c r="J37" s="648"/>
      <c r="K37" s="624" t="s">
        <v>1019</v>
      </c>
      <c r="L37" s="625"/>
    </row>
    <row r="38" spans="3:12" s="60" customFormat="1" ht="49.2" customHeight="1">
      <c r="C38" s="628" t="s">
        <v>1023</v>
      </c>
      <c r="D38" s="629"/>
      <c r="E38" s="629"/>
      <c r="F38" s="629"/>
      <c r="G38" s="629"/>
      <c r="H38" s="630"/>
      <c r="I38" s="647">
        <v>0</v>
      </c>
      <c r="J38" s="648"/>
      <c r="K38" s="624" t="s">
        <v>1019</v>
      </c>
      <c r="L38" s="625"/>
    </row>
    <row r="39" spans="3:12" ht="40.950000000000003" customHeight="1">
      <c r="C39" s="628" t="s">
        <v>1024</v>
      </c>
      <c r="D39" s="629"/>
      <c r="E39" s="629"/>
      <c r="F39" s="629"/>
      <c r="G39" s="629"/>
      <c r="H39" s="630"/>
      <c r="I39" s="647">
        <v>0</v>
      </c>
      <c r="J39" s="648"/>
      <c r="K39" s="624" t="s">
        <v>1019</v>
      </c>
      <c r="L39" s="625"/>
    </row>
    <row r="40" spans="3:12" ht="40.950000000000003" customHeight="1">
      <c r="C40" s="628" t="s">
        <v>1025</v>
      </c>
      <c r="D40" s="629"/>
      <c r="E40" s="629"/>
      <c r="F40" s="629"/>
      <c r="G40" s="629"/>
      <c r="H40" s="630"/>
      <c r="I40" s="647">
        <v>0</v>
      </c>
      <c r="J40" s="648"/>
      <c r="K40" s="624" t="s">
        <v>1019</v>
      </c>
      <c r="L40" s="625"/>
    </row>
    <row r="41" spans="3:12" ht="40.950000000000003" customHeight="1">
      <c r="C41" s="628" t="s">
        <v>1026</v>
      </c>
      <c r="D41" s="629"/>
      <c r="E41" s="629"/>
      <c r="F41" s="629"/>
      <c r="G41" s="629"/>
      <c r="H41" s="630"/>
      <c r="I41" s="647">
        <v>0</v>
      </c>
      <c r="J41" s="648"/>
      <c r="K41" s="624" t="s">
        <v>1019</v>
      </c>
      <c r="L41" s="625"/>
    </row>
    <row r="42" spans="3:12" ht="60.6" customHeight="1">
      <c r="C42" s="628" t="s">
        <v>1027</v>
      </c>
      <c r="D42" s="629"/>
      <c r="E42" s="629"/>
      <c r="F42" s="629"/>
      <c r="G42" s="629"/>
      <c r="H42" s="630"/>
      <c r="I42" s="647">
        <v>0</v>
      </c>
      <c r="J42" s="648"/>
      <c r="K42" s="624" t="s">
        <v>1019</v>
      </c>
      <c r="L42" s="625"/>
    </row>
    <row r="43" spans="3:12" ht="72.599999999999994" customHeight="1">
      <c r="C43" s="628" t="s">
        <v>1028</v>
      </c>
      <c r="D43" s="629"/>
      <c r="E43" s="629"/>
      <c r="F43" s="629"/>
      <c r="G43" s="629"/>
      <c r="H43" s="630"/>
      <c r="I43" s="647">
        <v>0</v>
      </c>
      <c r="J43" s="648"/>
      <c r="K43" s="624" t="s">
        <v>1029</v>
      </c>
      <c r="L43" s="625"/>
    </row>
    <row r="44" spans="3:12" s="60" customFormat="1" ht="68.400000000000006" customHeight="1">
      <c r="C44" s="628" t="s">
        <v>1030</v>
      </c>
      <c r="D44" s="629"/>
      <c r="E44" s="629"/>
      <c r="F44" s="629"/>
      <c r="G44" s="629"/>
      <c r="H44" s="630"/>
      <c r="I44" s="647">
        <v>0</v>
      </c>
      <c r="J44" s="648"/>
      <c r="K44" s="624" t="s">
        <v>1019</v>
      </c>
      <c r="L44" s="625"/>
    </row>
    <row r="45" spans="3:12" s="60" customFormat="1" ht="57.6" customHeight="1">
      <c r="C45" s="628" t="s">
        <v>1031</v>
      </c>
      <c r="D45" s="629"/>
      <c r="E45" s="629"/>
      <c r="F45" s="629"/>
      <c r="G45" s="629"/>
      <c r="H45" s="630"/>
      <c r="I45" s="647">
        <v>0</v>
      </c>
      <c r="J45" s="648"/>
      <c r="K45" s="624" t="s">
        <v>1019</v>
      </c>
      <c r="L45" s="625"/>
    </row>
    <row r="46" spans="3:12" s="60" customFormat="1" ht="57.6" customHeight="1">
      <c r="C46" s="628" t="s">
        <v>1032</v>
      </c>
      <c r="D46" s="629"/>
      <c r="E46" s="629"/>
      <c r="F46" s="629"/>
      <c r="G46" s="629"/>
      <c r="H46" s="630"/>
      <c r="I46" s="647">
        <v>0</v>
      </c>
      <c r="J46" s="648"/>
      <c r="K46" s="624" t="s">
        <v>1019</v>
      </c>
      <c r="L46" s="625"/>
    </row>
    <row r="47" spans="3:12" ht="40.950000000000003" customHeight="1">
      <c r="C47" s="628" t="s">
        <v>1033</v>
      </c>
      <c r="D47" s="629"/>
      <c r="E47" s="629"/>
      <c r="F47" s="629"/>
      <c r="G47" s="629"/>
      <c r="H47" s="630"/>
      <c r="I47" s="647">
        <v>0</v>
      </c>
      <c r="J47" s="648"/>
      <c r="K47" s="624" t="s">
        <v>1019</v>
      </c>
      <c r="L47" s="625"/>
    </row>
    <row r="48" spans="3:12" s="60" customFormat="1" ht="15" customHeight="1">
      <c r="C48" s="171"/>
      <c r="D48" s="171"/>
      <c r="E48" s="171"/>
      <c r="F48" s="171"/>
      <c r="G48" s="171"/>
      <c r="H48" s="171"/>
      <c r="I48" s="174"/>
      <c r="J48" s="175"/>
      <c r="K48" s="175"/>
      <c r="L48" s="175"/>
    </row>
    <row r="49" spans="3:12" s="60" customFormat="1" ht="15" customHeight="1">
      <c r="C49" s="171"/>
      <c r="D49" s="171"/>
      <c r="E49" s="171"/>
      <c r="F49" s="171"/>
      <c r="G49" s="171"/>
      <c r="H49" s="171"/>
      <c r="I49" s="174"/>
      <c r="J49" s="175"/>
      <c r="K49" s="175"/>
      <c r="L49" s="175"/>
    </row>
    <row r="50" spans="3:12" s="70" customFormat="1" ht="15.6" customHeight="1">
      <c r="C50" s="626" t="s">
        <v>1034</v>
      </c>
      <c r="D50" s="626"/>
      <c r="E50" s="626"/>
      <c r="F50" s="626"/>
      <c r="G50" s="626"/>
      <c r="H50" s="626"/>
      <c r="I50" s="626"/>
      <c r="J50" s="626"/>
      <c r="K50" s="626"/>
      <c r="L50" s="626"/>
    </row>
    <row r="51" spans="3:12" ht="40.950000000000003" customHeight="1">
      <c r="C51" s="623" t="s">
        <v>1035</v>
      </c>
      <c r="D51" s="623"/>
      <c r="E51" s="623"/>
      <c r="F51" s="623"/>
      <c r="G51" s="623"/>
      <c r="H51" s="623"/>
      <c r="I51" s="623"/>
      <c r="J51" s="623"/>
      <c r="K51" s="623"/>
      <c r="L51" s="623"/>
    </row>
    <row r="52" spans="3:12" ht="15.6" customHeight="1">
      <c r="C52" s="623" t="s">
        <v>1036</v>
      </c>
      <c r="D52" s="623"/>
      <c r="E52" s="623"/>
      <c r="F52" s="623"/>
      <c r="G52" s="623"/>
      <c r="H52" s="623"/>
      <c r="I52" s="623"/>
      <c r="J52" s="623"/>
      <c r="K52" s="623"/>
      <c r="L52" s="623"/>
    </row>
    <row r="53" spans="3:12" s="70" customFormat="1" ht="15.6" customHeight="1">
      <c r="C53" s="627" t="s">
        <v>1037</v>
      </c>
      <c r="D53" s="627"/>
      <c r="E53" s="627"/>
      <c r="F53" s="627"/>
      <c r="G53" s="627"/>
      <c r="H53" s="627"/>
      <c r="I53" s="627"/>
      <c r="J53" s="627"/>
      <c r="K53" s="627"/>
      <c r="L53" s="627"/>
    </row>
    <row r="54" spans="3:12" s="70" customFormat="1" ht="15.6" customHeight="1">
      <c r="C54" s="627" t="s">
        <v>1038</v>
      </c>
      <c r="D54" s="627"/>
      <c r="E54" s="627"/>
      <c r="F54" s="627"/>
      <c r="G54" s="627"/>
      <c r="H54" s="627"/>
      <c r="I54" s="627"/>
      <c r="J54" s="627"/>
      <c r="K54" s="627"/>
      <c r="L54" s="627"/>
    </row>
    <row r="55" spans="3:12" s="70" customFormat="1" ht="15.6" customHeight="1">
      <c r="C55" s="627" t="s">
        <v>1039</v>
      </c>
      <c r="D55" s="627"/>
      <c r="E55" s="627"/>
      <c r="F55" s="627"/>
      <c r="G55" s="627"/>
      <c r="H55" s="627"/>
      <c r="I55" s="627"/>
      <c r="J55" s="627"/>
      <c r="K55" s="627"/>
      <c r="L55" s="627"/>
    </row>
    <row r="56" spans="3:12" s="70" customFormat="1">
      <c r="C56" s="69"/>
      <c r="D56" s="69"/>
      <c r="E56" s="69"/>
      <c r="F56" s="69"/>
      <c r="G56" s="69"/>
      <c r="H56" s="69"/>
      <c r="I56" s="69"/>
      <c r="J56" s="69"/>
      <c r="K56" s="69"/>
      <c r="L56" s="69"/>
    </row>
    <row r="57" spans="3:12" s="70" customFormat="1">
      <c r="C57" s="43" t="s">
        <v>1040</v>
      </c>
      <c r="D57" s="69"/>
      <c r="E57" s="69"/>
      <c r="F57" s="69"/>
      <c r="G57" s="69"/>
      <c r="H57" s="69"/>
      <c r="I57" s="69"/>
      <c r="J57" s="69"/>
      <c r="K57" s="69"/>
      <c r="L57" s="69"/>
    </row>
    <row r="58" spans="3:12" ht="70.2" customHeight="1">
      <c r="C58" s="623" t="s">
        <v>1041</v>
      </c>
      <c r="D58" s="623"/>
      <c r="E58" s="623"/>
      <c r="F58" s="623"/>
      <c r="G58" s="623"/>
      <c r="H58" s="623"/>
      <c r="I58" s="623"/>
      <c r="J58" s="623"/>
      <c r="K58" s="623"/>
      <c r="L58" s="623"/>
    </row>
    <row r="59" spans="3:12" s="70" customFormat="1" ht="10.199999999999999" customHeight="1">
      <c r="C59" s="69"/>
      <c r="D59" s="69"/>
      <c r="E59" s="69"/>
      <c r="F59" s="69"/>
      <c r="G59" s="69"/>
      <c r="H59" s="69"/>
      <c r="I59" s="69"/>
      <c r="J59" s="69"/>
      <c r="K59" s="69"/>
      <c r="L59" s="69"/>
    </row>
    <row r="60" spans="3:12" s="70" customFormat="1">
      <c r="C60" s="176" t="s">
        <v>1042</v>
      </c>
      <c r="D60" s="177"/>
      <c r="E60" s="177"/>
      <c r="F60" s="177"/>
      <c r="G60" s="177"/>
      <c r="H60" s="177"/>
      <c r="I60" s="177"/>
      <c r="J60" s="177"/>
      <c r="K60" s="177"/>
      <c r="L60" s="177"/>
    </row>
    <row r="61" spans="3:12" ht="38.4" customHeight="1">
      <c r="C61" s="623" t="s">
        <v>1043</v>
      </c>
      <c r="D61" s="623"/>
      <c r="E61" s="623"/>
      <c r="F61" s="623"/>
      <c r="G61" s="623"/>
      <c r="H61" s="623"/>
      <c r="I61" s="623"/>
      <c r="J61" s="623"/>
      <c r="K61" s="623"/>
      <c r="L61" s="623"/>
    </row>
    <row r="62" spans="3:12" s="70" customFormat="1">
      <c r="C62" s="69"/>
      <c r="D62" s="69"/>
      <c r="E62" s="69"/>
      <c r="F62" s="69"/>
      <c r="G62" s="69"/>
      <c r="H62" s="69"/>
      <c r="I62" s="69"/>
      <c r="J62" s="69"/>
      <c r="K62" s="69"/>
      <c r="L62" s="69"/>
    </row>
    <row r="63" spans="3:12" s="70" customFormat="1">
      <c r="C63" s="43" t="s">
        <v>1044</v>
      </c>
      <c r="D63" s="69"/>
      <c r="E63" s="69"/>
      <c r="F63" s="69"/>
      <c r="G63" s="69"/>
      <c r="H63" s="69"/>
      <c r="I63" s="69"/>
      <c r="J63" s="69"/>
      <c r="K63" s="69"/>
      <c r="L63" s="69"/>
    </row>
    <row r="64" spans="3:12" ht="95.4" customHeight="1">
      <c r="C64" s="623" t="s">
        <v>1045</v>
      </c>
      <c r="D64" s="623"/>
      <c r="E64" s="623"/>
      <c r="F64" s="623"/>
      <c r="G64" s="623"/>
      <c r="H64" s="623"/>
      <c r="I64" s="623"/>
      <c r="J64" s="623"/>
      <c r="K64" s="623"/>
      <c r="L64" s="623"/>
    </row>
    <row r="65" spans="3:16" s="70" customFormat="1" ht="163.95" customHeight="1">
      <c r="C65" s="622" t="s">
        <v>1046</v>
      </c>
      <c r="D65" s="622"/>
      <c r="E65" s="622"/>
      <c r="F65" s="622"/>
      <c r="G65" s="622"/>
      <c r="H65" s="622"/>
      <c r="I65" s="622"/>
      <c r="J65" s="622"/>
      <c r="K65" s="622"/>
      <c r="L65" s="622"/>
    </row>
    <row r="66" spans="3:16" s="70" customFormat="1" ht="216.6" customHeight="1">
      <c r="C66" s="622" t="s">
        <v>1047</v>
      </c>
      <c r="D66" s="622"/>
      <c r="E66" s="622"/>
      <c r="F66" s="622"/>
      <c r="G66" s="622"/>
      <c r="H66" s="622"/>
      <c r="I66" s="622"/>
      <c r="J66" s="622"/>
      <c r="K66" s="622"/>
      <c r="L66" s="622"/>
    </row>
    <row r="67" spans="3:16" s="70" customFormat="1" ht="55.2" customHeight="1">
      <c r="C67" s="622" t="s">
        <v>1048</v>
      </c>
      <c r="D67" s="622"/>
      <c r="E67" s="622"/>
      <c r="F67" s="622"/>
      <c r="G67" s="622"/>
      <c r="H67" s="622"/>
      <c r="I67" s="622"/>
      <c r="J67" s="622"/>
      <c r="K67" s="622"/>
      <c r="L67" s="622"/>
    </row>
    <row r="68" spans="3:16" s="70" customFormat="1" ht="55.2" customHeight="1">
      <c r="C68" s="622" t="s">
        <v>1049</v>
      </c>
      <c r="D68" s="622"/>
      <c r="E68" s="622"/>
      <c r="F68" s="622"/>
      <c r="G68" s="622"/>
      <c r="H68" s="622"/>
      <c r="I68" s="622"/>
      <c r="J68" s="622"/>
      <c r="K68" s="622"/>
      <c r="L68" s="622"/>
    </row>
    <row r="69" spans="3:16" s="70" customFormat="1">
      <c r="C69" s="69"/>
      <c r="D69" s="69"/>
      <c r="E69" s="69"/>
      <c r="F69" s="69"/>
      <c r="G69" s="69"/>
      <c r="H69" s="69"/>
      <c r="I69" s="69"/>
      <c r="J69" s="69"/>
      <c r="K69" s="69"/>
      <c r="L69" s="69"/>
    </row>
    <row r="70" spans="3:16" s="70" customFormat="1" ht="10.95" customHeight="1">
      <c r="C70" s="69"/>
      <c r="D70" s="69"/>
      <c r="E70" s="69"/>
      <c r="F70" s="69"/>
      <c r="G70" s="69"/>
      <c r="H70" s="69"/>
      <c r="I70" s="69"/>
      <c r="J70" s="69"/>
      <c r="K70" s="69"/>
      <c r="L70" s="69"/>
    </row>
    <row r="71" spans="3:16">
      <c r="C71" s="43" t="s">
        <v>1050</v>
      </c>
    </row>
    <row r="72" spans="3:16" ht="7.2" customHeight="1">
      <c r="C72" s="43"/>
    </row>
    <row r="73" spans="3:16">
      <c r="C73" s="43" t="s">
        <v>1051</v>
      </c>
    </row>
    <row r="74" spans="3:16" s="70" customFormat="1" ht="117.6" customHeight="1">
      <c r="C74" s="622" t="s">
        <v>1052</v>
      </c>
      <c r="D74" s="622"/>
      <c r="E74" s="622"/>
      <c r="F74" s="622"/>
      <c r="G74" s="622"/>
      <c r="H74" s="622"/>
      <c r="I74" s="622"/>
      <c r="J74" s="622"/>
      <c r="K74" s="622"/>
      <c r="L74" s="622"/>
    </row>
    <row r="75" spans="3:16" s="70" customFormat="1" ht="15.6" customHeight="1">
      <c r="C75" s="527"/>
      <c r="D75" s="527"/>
      <c r="E75" s="527"/>
      <c r="F75" s="527"/>
      <c r="G75" s="527"/>
      <c r="H75" s="527"/>
      <c r="I75" s="527"/>
      <c r="J75" s="527"/>
      <c r="K75" s="527"/>
      <c r="L75" s="527"/>
    </row>
    <row r="76" spans="3:16" s="70" customFormat="1" ht="15.6" customHeight="1">
      <c r="C76" s="631" t="s">
        <v>1053</v>
      </c>
      <c r="D76" s="631"/>
      <c r="E76" s="631"/>
      <c r="F76" s="631"/>
      <c r="G76" s="631"/>
      <c r="H76" s="631"/>
      <c r="I76" s="631"/>
      <c r="J76" s="631"/>
      <c r="K76" s="631"/>
      <c r="L76" s="631"/>
    </row>
    <row r="77" spans="3:16" s="70" customFormat="1">
      <c r="C77" s="631"/>
      <c r="D77" s="631"/>
      <c r="E77" s="631"/>
      <c r="F77" s="631"/>
      <c r="G77" s="631"/>
      <c r="H77" s="631"/>
      <c r="I77" s="631"/>
      <c r="J77" s="631"/>
      <c r="K77" s="631"/>
      <c r="L77" s="631"/>
    </row>
    <row r="78" spans="3:16" s="70" customFormat="1">
      <c r="C78" s="631"/>
      <c r="D78" s="631"/>
      <c r="E78" s="631"/>
      <c r="F78" s="631"/>
      <c r="G78" s="631"/>
      <c r="H78" s="631"/>
      <c r="I78" s="631"/>
      <c r="J78" s="631"/>
      <c r="K78" s="631"/>
      <c r="L78" s="631"/>
    </row>
    <row r="79" spans="3:16">
      <c r="P79" s="179"/>
    </row>
    <row r="80" spans="3:16">
      <c r="C80" s="43" t="s">
        <v>1054</v>
      </c>
      <c r="P80" s="179"/>
    </row>
    <row r="81" spans="3:16" s="60" customFormat="1" ht="33" customHeight="1">
      <c r="C81" s="622" t="s">
        <v>1055</v>
      </c>
      <c r="D81" s="622"/>
      <c r="E81" s="622"/>
      <c r="F81" s="622"/>
      <c r="G81" s="622"/>
      <c r="H81" s="622"/>
      <c r="I81" s="622"/>
      <c r="J81" s="622"/>
      <c r="K81" s="622"/>
      <c r="L81" s="622"/>
      <c r="P81" s="180"/>
    </row>
    <row r="82" spans="3:16" ht="41.25" customHeight="1">
      <c r="C82" s="622" t="s">
        <v>1056</v>
      </c>
      <c r="D82" s="622"/>
      <c r="E82" s="622"/>
      <c r="F82" s="622"/>
      <c r="G82" s="622"/>
      <c r="H82" s="622"/>
      <c r="I82" s="622"/>
      <c r="J82" s="622"/>
      <c r="K82" s="622"/>
      <c r="L82" s="622"/>
    </row>
    <row r="83" spans="3:16" ht="27" customHeight="1">
      <c r="C83" s="622" t="s">
        <v>1057</v>
      </c>
      <c r="D83" s="622"/>
      <c r="E83" s="622"/>
      <c r="F83" s="622"/>
      <c r="G83" s="622"/>
      <c r="H83" s="622"/>
      <c r="I83" s="622"/>
      <c r="J83" s="622"/>
      <c r="K83" s="622"/>
      <c r="L83" s="622"/>
    </row>
    <row r="84" spans="3:16" s="60" customFormat="1" ht="34.5" customHeight="1">
      <c r="C84" s="622" t="s">
        <v>1058</v>
      </c>
      <c r="D84" s="622"/>
      <c r="E84" s="622"/>
      <c r="F84" s="622"/>
      <c r="G84" s="622"/>
      <c r="H84" s="622"/>
      <c r="I84" s="622"/>
      <c r="J84" s="622"/>
      <c r="K84" s="622"/>
      <c r="L84" s="622"/>
    </row>
    <row r="85" spans="3:16" s="60" customFormat="1" ht="45" customHeight="1">
      <c r="C85" s="622" t="s">
        <v>1059</v>
      </c>
      <c r="D85" s="622"/>
      <c r="E85" s="622"/>
      <c r="F85" s="622"/>
      <c r="G85" s="622"/>
      <c r="H85" s="622"/>
      <c r="I85" s="622"/>
      <c r="J85" s="622"/>
      <c r="K85" s="622"/>
      <c r="L85" s="622"/>
    </row>
    <row r="87" spans="3:16">
      <c r="C87" s="43" t="s">
        <v>1060</v>
      </c>
    </row>
    <row r="88" spans="3:16">
      <c r="C88" s="43"/>
    </row>
    <row r="89" spans="3:16">
      <c r="C89" s="35" t="s">
        <v>1061</v>
      </c>
    </row>
    <row r="90" spans="3:16" ht="56.4" customHeight="1">
      <c r="C90" s="622" t="s">
        <v>1062</v>
      </c>
      <c r="D90" s="622"/>
      <c r="E90" s="622"/>
      <c r="F90" s="622"/>
      <c r="G90" s="622"/>
      <c r="H90" s="622"/>
      <c r="I90" s="622"/>
      <c r="J90" s="622"/>
      <c r="K90" s="622"/>
      <c r="L90" s="622"/>
    </row>
    <row r="91" spans="3:16">
      <c r="C91" s="171"/>
      <c r="D91" s="171"/>
      <c r="E91" s="171"/>
      <c r="F91" s="171"/>
      <c r="G91" s="171"/>
      <c r="H91" s="171"/>
      <c r="I91" s="171"/>
      <c r="J91" s="171"/>
      <c r="K91" s="171"/>
      <c r="L91" s="171"/>
    </row>
    <row r="92" spans="3:16">
      <c r="C92" s="43" t="s">
        <v>1063</v>
      </c>
    </row>
    <row r="93" spans="3:16" s="60" customFormat="1" ht="15" customHeight="1">
      <c r="C93" s="622" t="s">
        <v>1064</v>
      </c>
      <c r="D93" s="622"/>
      <c r="E93" s="622"/>
      <c r="F93" s="622"/>
      <c r="G93" s="622"/>
      <c r="H93" s="622"/>
      <c r="I93" s="622"/>
      <c r="J93" s="622"/>
      <c r="K93" s="622"/>
      <c r="L93" s="622"/>
    </row>
    <row r="94" spans="3:16" s="60" customFormat="1" ht="15" customHeight="1">
      <c r="C94" s="622" t="s">
        <v>1065</v>
      </c>
      <c r="D94" s="622"/>
      <c r="E94" s="622"/>
      <c r="F94" s="622"/>
      <c r="G94" s="622"/>
      <c r="H94" s="622"/>
      <c r="I94" s="622"/>
      <c r="J94" s="622"/>
      <c r="K94" s="622"/>
      <c r="L94" s="622"/>
    </row>
    <row r="96" spans="3:16">
      <c r="C96" s="35" t="s">
        <v>1066</v>
      </c>
      <c r="D96" s="171"/>
      <c r="E96" s="171"/>
      <c r="F96" s="171"/>
      <c r="G96" s="171"/>
      <c r="H96" s="171"/>
      <c r="I96" s="171"/>
      <c r="J96" s="171"/>
      <c r="K96" s="171"/>
      <c r="L96" s="171"/>
    </row>
    <row r="97" spans="1:12" s="71" customFormat="1" ht="63" customHeight="1">
      <c r="C97" s="622" t="s">
        <v>1067</v>
      </c>
      <c r="D97" s="622"/>
      <c r="E97" s="622"/>
      <c r="F97" s="622"/>
      <c r="G97" s="622"/>
      <c r="H97" s="622"/>
      <c r="I97" s="622"/>
      <c r="J97" s="622"/>
      <c r="K97" s="622"/>
      <c r="L97" s="622"/>
    </row>
    <row r="98" spans="1:12" s="71" customFormat="1" ht="33.75" customHeight="1">
      <c r="C98" s="622" t="s">
        <v>1068</v>
      </c>
      <c r="D98" s="622"/>
      <c r="E98" s="622"/>
      <c r="F98" s="622"/>
      <c r="G98" s="622"/>
      <c r="H98" s="622"/>
      <c r="I98" s="622"/>
      <c r="J98" s="622"/>
      <c r="K98" s="622"/>
      <c r="L98" s="622"/>
    </row>
    <row r="99" spans="1:12">
      <c r="C99" s="171"/>
      <c r="D99" s="171"/>
      <c r="E99" s="171"/>
      <c r="F99" s="171"/>
      <c r="G99" s="171"/>
      <c r="H99" s="171"/>
      <c r="I99" s="171"/>
      <c r="J99" s="171"/>
      <c r="K99" s="171"/>
      <c r="L99" s="171"/>
    </row>
    <row r="100" spans="1:12">
      <c r="C100" s="35" t="s">
        <v>1069</v>
      </c>
      <c r="D100" s="171"/>
      <c r="E100" s="171"/>
      <c r="F100" s="171"/>
      <c r="G100" s="171"/>
      <c r="H100" s="171"/>
      <c r="I100" s="171"/>
      <c r="J100" s="171"/>
      <c r="K100" s="171"/>
      <c r="L100" s="171"/>
    </row>
    <row r="101" spans="1:12" ht="29.25" customHeight="1">
      <c r="C101" s="622" t="s">
        <v>1070</v>
      </c>
      <c r="D101" s="622"/>
      <c r="E101" s="622"/>
      <c r="F101" s="622"/>
      <c r="G101" s="622"/>
      <c r="H101" s="622"/>
      <c r="I101" s="622"/>
      <c r="J101" s="622"/>
      <c r="K101" s="622"/>
      <c r="L101" s="622"/>
    </row>
    <row r="102" spans="1:12" ht="29.25" customHeight="1">
      <c r="C102" s="622" t="s">
        <v>1071</v>
      </c>
      <c r="D102" s="622"/>
      <c r="E102" s="622"/>
      <c r="F102" s="622"/>
      <c r="G102" s="622"/>
      <c r="H102" s="622"/>
      <c r="I102" s="622"/>
      <c r="J102" s="622"/>
      <c r="K102" s="622"/>
      <c r="L102" s="622"/>
    </row>
    <row r="103" spans="1:12">
      <c r="C103" s="171"/>
      <c r="D103" s="171"/>
      <c r="E103" s="171"/>
      <c r="F103" s="171"/>
      <c r="G103" s="171"/>
      <c r="H103" s="171"/>
      <c r="I103" s="171"/>
      <c r="J103" s="171"/>
      <c r="K103" s="171"/>
      <c r="L103" s="171"/>
    </row>
    <row r="104" spans="1:12">
      <c r="C104" s="43" t="s">
        <v>1072</v>
      </c>
    </row>
    <row r="105" spans="1:12" s="61" customFormat="1" ht="51.6" customHeight="1">
      <c r="C105" s="622" t="s">
        <v>1073</v>
      </c>
      <c r="D105" s="622"/>
      <c r="E105" s="622"/>
      <c r="F105" s="622"/>
      <c r="G105" s="622"/>
      <c r="H105" s="622"/>
      <c r="I105" s="622"/>
      <c r="J105" s="622"/>
      <c r="K105" s="622"/>
      <c r="L105" s="622"/>
    </row>
    <row r="106" spans="1:12" s="61" customFormat="1">
      <c r="C106" s="178"/>
      <c r="D106" s="178"/>
      <c r="E106" s="178"/>
      <c r="F106" s="178"/>
      <c r="G106" s="178"/>
      <c r="H106" s="178"/>
      <c r="I106" s="178"/>
      <c r="J106" s="178"/>
      <c r="K106" s="178"/>
      <c r="L106" s="178"/>
    </row>
    <row r="107" spans="1:12" s="61" customFormat="1" ht="15" customHeight="1">
      <c r="C107" s="74" t="s">
        <v>806</v>
      </c>
      <c r="D107" s="178"/>
      <c r="E107" s="178"/>
      <c r="F107" s="178"/>
      <c r="G107" s="178"/>
      <c r="H107" s="178"/>
      <c r="I107" s="178"/>
      <c r="J107" s="178"/>
      <c r="K107" s="178"/>
      <c r="L107" s="178"/>
    </row>
    <row r="110" spans="1:12" ht="15.75" customHeight="1"/>
    <row r="111" spans="1:12" s="74" customFormat="1">
      <c r="A111" s="34"/>
      <c r="B111" s="34"/>
      <c r="C111" s="34"/>
      <c r="D111" s="459" t="s">
        <v>788</v>
      </c>
      <c r="G111" s="459" t="s">
        <v>789</v>
      </c>
      <c r="H111" s="456"/>
      <c r="I111" s="528" t="s">
        <v>790</v>
      </c>
      <c r="L111" s="456" t="s">
        <v>791</v>
      </c>
    </row>
    <row r="112" spans="1:12" s="74" customFormat="1">
      <c r="A112" s="34"/>
      <c r="B112" s="34"/>
      <c r="C112" s="34"/>
      <c r="D112" s="41" t="s">
        <v>792</v>
      </c>
      <c r="G112" s="41" t="s">
        <v>1175</v>
      </c>
      <c r="H112" s="41"/>
      <c r="I112" s="529" t="s">
        <v>793</v>
      </c>
      <c r="L112" s="41" t="s">
        <v>794</v>
      </c>
    </row>
    <row r="113" spans="4:4">
      <c r="D113" s="39"/>
    </row>
    <row r="325" spans="4:4">
      <c r="D325" s="34">
        <v>0</v>
      </c>
    </row>
  </sheetData>
  <customSheetViews>
    <customSheetView guid="{5FCC9217-B3E9-4B91-A943-5F21728EBEE9}" scale="80" showPageBreaks="1" showGridLines="0" printArea="1" view="pageBreakPreview" topLeftCell="A79">
      <selection activeCell="H119" sqref="H119"/>
      <pageMargins left="0" right="0" top="0" bottom="0" header="0" footer="0"/>
      <pageSetup scale="67" orientation="portrait" r:id="rId1"/>
    </customSheetView>
    <customSheetView guid="{F3648BCD-1CED-4BBB-AE63-37BDB925883F}" scale="80" showPageBreaks="1" showGridLines="0" printArea="1" view="pageBreakPreview">
      <selection activeCell="G307" sqref="G306:G307"/>
      <pageMargins left="0" right="0" top="0" bottom="0" header="0" footer="0"/>
      <pageSetup scale="67" orientation="portrait" r:id="rId2"/>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3"/>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4"/>
    </customSheetView>
    <customSheetView guid="{D9765769-BBE9-4E14-B8CF-9C39AEE13FCB}" scale="90" showPageBreaks="1" showGridLines="0" printArea="1">
      <pane ySplit="10" topLeftCell="A11" activePane="bottomLeft" state="frozen"/>
      <selection pane="bottomLeft" activeCell="A13" sqref="A13"/>
      <rowBreaks count="1" manualBreakCount="1">
        <brk id="60" min="1" max="12" man="1"/>
      </rowBreaks>
      <pageMargins left="0" right="0" top="0" bottom="0" header="0" footer="0"/>
      <pageSetup scale="64" orientation="portrait" r:id="rId5"/>
    </customSheetView>
  </customSheetViews>
  <mergeCells count="84">
    <mergeCell ref="C11:L11"/>
    <mergeCell ref="C32:L32"/>
    <mergeCell ref="C47:H47"/>
    <mergeCell ref="I47:J47"/>
    <mergeCell ref="K47:L47"/>
    <mergeCell ref="C42:H42"/>
    <mergeCell ref="I42:J42"/>
    <mergeCell ref="K42:L42"/>
    <mergeCell ref="C39:H39"/>
    <mergeCell ref="I39:J39"/>
    <mergeCell ref="K39:L39"/>
    <mergeCell ref="C40:H40"/>
    <mergeCell ref="C23:L23"/>
    <mergeCell ref="C17:L17"/>
    <mergeCell ref="C33:H33"/>
    <mergeCell ref="I33:J33"/>
    <mergeCell ref="C41:H41"/>
    <mergeCell ref="I41:J41"/>
    <mergeCell ref="K41:L41"/>
    <mergeCell ref="K36:L36"/>
    <mergeCell ref="K33:L33"/>
    <mergeCell ref="I37:J37"/>
    <mergeCell ref="K37:L37"/>
    <mergeCell ref="C38:H38"/>
    <mergeCell ref="C36:H36"/>
    <mergeCell ref="I36:J36"/>
    <mergeCell ref="I43:J43"/>
    <mergeCell ref="C46:H46"/>
    <mergeCell ref="K46:L46"/>
    <mergeCell ref="C10:L10"/>
    <mergeCell ref="C19:L19"/>
    <mergeCell ref="C35:H35"/>
    <mergeCell ref="I35:J35"/>
    <mergeCell ref="K35:L35"/>
    <mergeCell ref="C12:L12"/>
    <mergeCell ref="C18:L18"/>
    <mergeCell ref="C30:L30"/>
    <mergeCell ref="C31:L31"/>
    <mergeCell ref="C29:L29"/>
    <mergeCell ref="K38:L38"/>
    <mergeCell ref="I38:J38"/>
    <mergeCell ref="C37:H37"/>
    <mergeCell ref="C52:L52"/>
    <mergeCell ref="C54:L54"/>
    <mergeCell ref="C58:L58"/>
    <mergeCell ref="C84:L84"/>
    <mergeCell ref="C53:L53"/>
    <mergeCell ref="C66:L66"/>
    <mergeCell ref="C67:L67"/>
    <mergeCell ref="C68:L68"/>
    <mergeCell ref="C55:L55"/>
    <mergeCell ref="C61:L61"/>
    <mergeCell ref="C64:L64"/>
    <mergeCell ref="C65:L65"/>
    <mergeCell ref="C74:L74"/>
    <mergeCell ref="C81:L81"/>
    <mergeCell ref="C82:L82"/>
    <mergeCell ref="C76:L78"/>
    <mergeCell ref="C51:L51"/>
    <mergeCell ref="K34:L34"/>
    <mergeCell ref="I34:J34"/>
    <mergeCell ref="C34:H34"/>
    <mergeCell ref="I40:J40"/>
    <mergeCell ref="K40:L40"/>
    <mergeCell ref="C50:L50"/>
    <mergeCell ref="K43:L43"/>
    <mergeCell ref="C44:H44"/>
    <mergeCell ref="I44:J44"/>
    <mergeCell ref="K44:L44"/>
    <mergeCell ref="C45:H45"/>
    <mergeCell ref="I45:J45"/>
    <mergeCell ref="K45:L45"/>
    <mergeCell ref="I46:J46"/>
    <mergeCell ref="C43:H43"/>
    <mergeCell ref="C101:L101"/>
    <mergeCell ref="C102:L102"/>
    <mergeCell ref="C105:L105"/>
    <mergeCell ref="C83:L83"/>
    <mergeCell ref="C93:L93"/>
    <mergeCell ref="C98:L98"/>
    <mergeCell ref="C85:L85"/>
    <mergeCell ref="C97:L97"/>
    <mergeCell ref="C90:L90"/>
    <mergeCell ref="C94:L94"/>
  </mergeCells>
  <hyperlinks>
    <hyperlink ref="L8" location="Índice!A1" display="Índice" xr:uid="{7E55A04C-0646-4610-8660-C8A9DC3B7738}"/>
  </hyperlinks>
  <pageMargins left="0.7" right="0.7" top="0.75" bottom="0.75" header="0.3" footer="0.3"/>
  <pageSetup scale="67" orientation="portrait" r:id="rId6"/>
  <drawing r:id="rId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F4E60-32AA-41F8-88D3-62D9E1D3EC1E}">
  <sheetPr>
    <tabColor rgb="FFFF0000"/>
    <pageSetUpPr fitToPage="1"/>
  </sheetPr>
  <dimension ref="A1:R169"/>
  <sheetViews>
    <sheetView showGridLines="0" zoomScale="70" zoomScaleNormal="70" zoomScaleSheetLayoutView="100" workbookViewId="0">
      <pane ySplit="9" topLeftCell="A10" activePane="bottomLeft" state="frozen"/>
      <selection activeCell="F41" sqref="F41:F42"/>
      <selection pane="bottomLeft"/>
    </sheetView>
  </sheetViews>
  <sheetFormatPr baseColWidth="10" defaultColWidth="9.33203125" defaultRowHeight="15.6"/>
  <cols>
    <col min="1" max="1" width="4.33203125" style="74" customWidth="1"/>
    <col min="2" max="2" width="46.44140625" style="74" customWidth="1"/>
    <col min="3" max="3" width="10.6640625" style="74" customWidth="1"/>
    <col min="4" max="4" width="23.88671875" style="74" customWidth="1"/>
    <col min="5" max="5" width="23.109375" style="74" customWidth="1"/>
    <col min="6" max="6" width="17.109375" style="74" customWidth="1"/>
    <col min="7" max="7" width="17.6640625" style="74" bestFit="1" customWidth="1"/>
    <col min="8" max="8" width="20.5546875" style="74" customWidth="1"/>
    <col min="9" max="9" width="22.33203125" style="74" bestFit="1" customWidth="1"/>
    <col min="10" max="10" width="15.6640625" style="77" customWidth="1"/>
    <col min="11" max="11" width="17.33203125" style="74" bestFit="1" customWidth="1"/>
    <col min="12" max="12" width="19.88671875" style="74" customWidth="1"/>
    <col min="13" max="13" width="17.44140625" style="74" customWidth="1"/>
    <col min="14" max="14" width="15.6640625" style="74" bestFit="1" customWidth="1"/>
    <col min="15" max="15" width="19.33203125" style="74" customWidth="1"/>
    <col min="16" max="16" width="16.88671875" style="74" customWidth="1"/>
    <col min="17" max="17" width="18" style="74" customWidth="1"/>
    <col min="18" max="16384" width="9.33203125" style="74"/>
  </cols>
  <sheetData>
    <row r="1" spans="1:17" s="34" customFormat="1">
      <c r="F1" s="42"/>
    </row>
    <row r="2" spans="1:17" s="34" customFormat="1">
      <c r="B2" s="46"/>
      <c r="C2" s="46"/>
      <c r="D2" s="46"/>
      <c r="E2" s="46"/>
      <c r="F2" s="48"/>
      <c r="G2" s="46"/>
      <c r="H2" s="46"/>
      <c r="I2" s="46"/>
      <c r="J2" s="46"/>
      <c r="K2" s="46"/>
      <c r="L2" s="46"/>
      <c r="M2" s="46"/>
      <c r="N2" s="46"/>
      <c r="O2" s="46"/>
      <c r="P2" s="46"/>
      <c r="Q2" s="46"/>
    </row>
    <row r="3" spans="1:17" s="34" customFormat="1">
      <c r="F3" s="42"/>
    </row>
    <row r="4" spans="1:17" s="34" customFormat="1">
      <c r="F4" s="42"/>
    </row>
    <row r="5" spans="1:17" s="34" customFormat="1">
      <c r="F5" s="42"/>
    </row>
    <row r="6" spans="1:17" s="34" customFormat="1">
      <c r="F6" s="42"/>
    </row>
    <row r="7" spans="1:17" s="34" customFormat="1">
      <c r="B7" s="47"/>
      <c r="C7" s="47"/>
      <c r="D7" s="47"/>
      <c r="E7" s="47"/>
      <c r="F7" s="49"/>
      <c r="G7" s="47"/>
      <c r="H7" s="47"/>
      <c r="I7" s="47"/>
      <c r="J7" s="47"/>
      <c r="K7" s="47"/>
      <c r="L7" s="47"/>
      <c r="M7" s="47"/>
      <c r="N7" s="47"/>
      <c r="O7" s="47"/>
      <c r="P7" s="47"/>
      <c r="Q7" s="47"/>
    </row>
    <row r="8" spans="1:17">
      <c r="F8" s="181" t="s">
        <v>774</v>
      </c>
    </row>
    <row r="9" spans="1:17">
      <c r="A9" s="73"/>
      <c r="B9" s="72" t="s">
        <v>1060</v>
      </c>
      <c r="C9" s="72"/>
      <c r="E9" s="75"/>
    </row>
    <row r="10" spans="1:17">
      <c r="A10" s="73"/>
      <c r="B10" s="78" t="s">
        <v>1074</v>
      </c>
      <c r="C10" s="78"/>
      <c r="E10" s="75"/>
    </row>
    <row r="11" spans="1:17">
      <c r="A11" s="73"/>
      <c r="E11" s="75"/>
    </row>
    <row r="12" spans="1:17">
      <c r="A12" s="73"/>
      <c r="B12" s="72" t="s">
        <v>1075</v>
      </c>
      <c r="C12" s="72"/>
    </row>
    <row r="13" spans="1:17">
      <c r="A13" s="73"/>
      <c r="E13" s="75"/>
    </row>
    <row r="14" spans="1:17">
      <c r="A14" s="73"/>
      <c r="B14" s="640" t="s">
        <v>1076</v>
      </c>
      <c r="C14" s="641"/>
      <c r="D14" s="526">
        <v>45291</v>
      </c>
      <c r="E14" s="526">
        <v>44926</v>
      </c>
    </row>
    <row r="15" spans="1:17">
      <c r="A15" s="73"/>
      <c r="B15" s="87" t="s">
        <v>1077</v>
      </c>
      <c r="C15" s="89"/>
      <c r="D15" s="138">
        <v>7466.96</v>
      </c>
      <c r="E15" s="138">
        <v>0</v>
      </c>
    </row>
    <row r="16" spans="1:17">
      <c r="A16" s="73"/>
      <c r="B16" s="88" t="s">
        <v>1078</v>
      </c>
      <c r="C16" s="90"/>
      <c r="D16" s="139">
        <v>7466.96</v>
      </c>
      <c r="E16" s="139">
        <v>0</v>
      </c>
      <c r="G16" s="182"/>
      <c r="H16" s="183"/>
    </row>
    <row r="17" spans="1:13">
      <c r="A17" s="73"/>
      <c r="B17" s="43"/>
      <c r="C17" s="43"/>
      <c r="D17" s="168"/>
    </row>
    <row r="18" spans="1:13" ht="73.95" hidden="1" customHeight="1">
      <c r="A18" s="73"/>
      <c r="B18" s="642" t="s">
        <v>1079</v>
      </c>
      <c r="C18" s="642"/>
      <c r="D18" s="642"/>
      <c r="E18" s="642"/>
      <c r="F18" s="642"/>
      <c r="G18" s="184"/>
      <c r="H18" s="184"/>
      <c r="I18" s="184"/>
      <c r="J18" s="184"/>
    </row>
    <row r="19" spans="1:13">
      <c r="A19" s="73"/>
      <c r="B19" s="43"/>
      <c r="C19" s="43"/>
      <c r="D19" s="168"/>
      <c r="G19" s="183"/>
    </row>
    <row r="20" spans="1:13">
      <c r="A20" s="73"/>
      <c r="B20" s="72" t="s">
        <v>1080</v>
      </c>
      <c r="C20" s="72"/>
    </row>
    <row r="21" spans="1:13">
      <c r="A21" s="73"/>
      <c r="B21" s="74" t="s">
        <v>1081</v>
      </c>
      <c r="E21" s="75"/>
    </row>
    <row r="22" spans="1:13">
      <c r="A22" s="73"/>
      <c r="E22" s="75"/>
    </row>
    <row r="23" spans="1:13" ht="31.2">
      <c r="A23" s="73"/>
      <c r="B23" s="640" t="s">
        <v>361</v>
      </c>
      <c r="C23" s="641"/>
      <c r="D23" s="526" t="s">
        <v>362</v>
      </c>
      <c r="E23" s="526" t="s">
        <v>363</v>
      </c>
      <c r="F23" s="526" t="s">
        <v>1082</v>
      </c>
    </row>
    <row r="24" spans="1:13" s="72" customFormat="1">
      <c r="A24" s="80"/>
      <c r="B24" s="91" t="s">
        <v>1083</v>
      </c>
      <c r="C24" s="92"/>
      <c r="D24" s="81"/>
      <c r="E24" s="81"/>
      <c r="F24" s="185"/>
      <c r="J24" s="82"/>
    </row>
    <row r="25" spans="1:13">
      <c r="A25" s="73"/>
      <c r="B25" s="87" t="s">
        <v>1084</v>
      </c>
      <c r="C25" s="89"/>
      <c r="D25" s="186" t="s">
        <v>481</v>
      </c>
      <c r="E25" s="186" t="s">
        <v>481</v>
      </c>
      <c r="F25" s="186" t="s">
        <v>481</v>
      </c>
    </row>
    <row r="26" spans="1:13">
      <c r="A26" s="73"/>
      <c r="B26" s="87" t="s">
        <v>1085</v>
      </c>
      <c r="C26" s="89"/>
      <c r="D26" s="186" t="s">
        <v>481</v>
      </c>
      <c r="E26" s="186" t="s">
        <v>481</v>
      </c>
      <c r="F26" s="186" t="s">
        <v>481</v>
      </c>
    </row>
    <row r="27" spans="1:13">
      <c r="A27" s="73"/>
      <c r="B27" s="87" t="s">
        <v>120</v>
      </c>
      <c r="C27" s="89"/>
      <c r="D27" s="186">
        <v>1000</v>
      </c>
      <c r="E27" s="190">
        <v>933000</v>
      </c>
      <c r="F27" s="333">
        <v>29</v>
      </c>
      <c r="G27" s="219">
        <v>1510916.8517363854</v>
      </c>
      <c r="H27" s="220">
        <v>-577916.85173638538</v>
      </c>
    </row>
    <row r="28" spans="1:13" s="72" customFormat="1">
      <c r="A28" s="80"/>
      <c r="B28" s="91" t="s">
        <v>365</v>
      </c>
      <c r="C28" s="92"/>
      <c r="D28" s="83"/>
      <c r="E28" s="187"/>
      <c r="F28" s="188"/>
      <c r="J28" s="82"/>
    </row>
    <row r="29" spans="1:13">
      <c r="A29" s="73"/>
      <c r="B29" s="87" t="s">
        <v>366</v>
      </c>
      <c r="C29" s="89"/>
      <c r="D29" s="186">
        <v>1001.4489</v>
      </c>
      <c r="E29" s="190">
        <v>974409.78</v>
      </c>
      <c r="F29" s="334">
        <v>32</v>
      </c>
    </row>
    <row r="30" spans="1:13">
      <c r="A30" s="73"/>
      <c r="B30" s="87" t="s">
        <v>371</v>
      </c>
      <c r="C30" s="89"/>
      <c r="D30" s="186">
        <v>992.531746</v>
      </c>
      <c r="E30" s="190">
        <v>1179127.71</v>
      </c>
      <c r="F30" s="334">
        <v>35</v>
      </c>
    </row>
    <row r="31" spans="1:13">
      <c r="A31" s="73"/>
      <c r="B31" s="87" t="s">
        <v>124</v>
      </c>
      <c r="C31" s="89"/>
      <c r="D31" s="186">
        <v>992.95165899999995</v>
      </c>
      <c r="E31" s="190">
        <v>1204450.3600000001</v>
      </c>
      <c r="F31" s="334">
        <v>38</v>
      </c>
      <c r="H31" s="387"/>
      <c r="I31" s="214"/>
      <c r="M31" s="387"/>
    </row>
    <row r="32" spans="1:13" s="72" customFormat="1">
      <c r="A32" s="80"/>
      <c r="B32" s="91" t="s">
        <v>373</v>
      </c>
      <c r="C32" s="92"/>
      <c r="D32" s="83"/>
      <c r="E32" s="81"/>
      <c r="F32" s="188"/>
      <c r="G32" s="580"/>
      <c r="H32" s="580"/>
      <c r="I32" s="580"/>
      <c r="J32" s="580"/>
      <c r="M32" s="400"/>
    </row>
    <row r="33" spans="1:13">
      <c r="A33" s="73"/>
      <c r="B33" s="87" t="s">
        <v>1086</v>
      </c>
      <c r="C33" s="89"/>
      <c r="D33" s="466">
        <v>993.759142</v>
      </c>
      <c r="E33" s="466">
        <v>1354493.71</v>
      </c>
      <c r="F33" s="334">
        <v>41</v>
      </c>
      <c r="G33" s="581"/>
      <c r="I33" s="387"/>
      <c r="M33" s="387"/>
    </row>
    <row r="34" spans="1:13">
      <c r="A34" s="73"/>
      <c r="B34" s="87" t="s">
        <v>1087</v>
      </c>
      <c r="C34" s="89"/>
      <c r="D34" s="466">
        <v>992.15079000000003</v>
      </c>
      <c r="E34" s="466">
        <v>1382066.05</v>
      </c>
      <c r="F34" s="334">
        <v>43</v>
      </c>
      <c r="H34" s="467"/>
      <c r="I34" s="467"/>
      <c r="J34" s="82"/>
    </row>
    <row r="35" spans="1:13">
      <c r="A35" s="73"/>
      <c r="B35" s="87" t="s">
        <v>1088</v>
      </c>
      <c r="C35" s="89"/>
      <c r="D35" s="466">
        <v>990.71322341137022</v>
      </c>
      <c r="E35" s="466">
        <v>1494986.2541277576</v>
      </c>
      <c r="F35" s="334">
        <v>48</v>
      </c>
      <c r="G35" s="183"/>
    </row>
    <row r="36" spans="1:13" s="72" customFormat="1">
      <c r="A36" s="80"/>
      <c r="B36" s="91" t="s">
        <v>1089</v>
      </c>
      <c r="C36" s="92"/>
      <c r="D36" s="81"/>
      <c r="E36" s="81"/>
      <c r="F36" s="188"/>
      <c r="G36" s="183"/>
    </row>
    <row r="37" spans="1:13">
      <c r="A37" s="73"/>
      <c r="B37" s="87" t="s">
        <v>1090</v>
      </c>
      <c r="C37" s="89"/>
      <c r="D37" s="466">
        <v>990.35434699999996</v>
      </c>
      <c r="E37" s="466">
        <v>1494444.71</v>
      </c>
      <c r="F37" s="334">
        <v>48</v>
      </c>
    </row>
    <row r="38" spans="1:13">
      <c r="A38" s="73"/>
      <c r="B38" s="87" t="s">
        <v>1091</v>
      </c>
      <c r="C38" s="89"/>
      <c r="D38" s="466">
        <v>989.73383799999999</v>
      </c>
      <c r="E38" s="466">
        <v>1503405.7</v>
      </c>
      <c r="F38" s="334">
        <v>48</v>
      </c>
    </row>
    <row r="39" spans="1:13">
      <c r="A39" s="73"/>
      <c r="B39" s="87" t="s">
        <v>1092</v>
      </c>
      <c r="C39" s="89"/>
      <c r="D39" s="466">
        <v>988.17321892503935</v>
      </c>
      <c r="E39" s="466">
        <v>1510916.8517363851</v>
      </c>
      <c r="F39" s="334">
        <v>48</v>
      </c>
      <c r="I39" s="387"/>
    </row>
    <row r="40" spans="1:13" ht="15" customHeight="1">
      <c r="A40" s="73"/>
      <c r="E40" s="75"/>
      <c r="H40" s="214"/>
      <c r="I40" s="387"/>
    </row>
    <row r="41" spans="1:13" ht="15" customHeight="1">
      <c r="A41" s="73"/>
      <c r="E41" s="75"/>
    </row>
    <row r="42" spans="1:13">
      <c r="A42" s="73"/>
      <c r="B42" s="72" t="s">
        <v>1093</v>
      </c>
      <c r="C42" s="72"/>
      <c r="E42" s="75"/>
    </row>
    <row r="43" spans="1:13">
      <c r="A43" s="73"/>
      <c r="B43" s="72"/>
      <c r="C43" s="72"/>
      <c r="E43" s="75"/>
    </row>
    <row r="44" spans="1:13">
      <c r="A44" s="73"/>
      <c r="B44" s="72" t="s">
        <v>1094</v>
      </c>
      <c r="C44" s="72"/>
      <c r="F44" s="76"/>
    </row>
    <row r="45" spans="1:13">
      <c r="A45" s="73"/>
      <c r="B45" s="74" t="s">
        <v>1095</v>
      </c>
      <c r="F45" s="76"/>
    </row>
    <row r="46" spans="1:13">
      <c r="A46" s="73"/>
      <c r="B46" s="72"/>
      <c r="C46" s="72"/>
      <c r="F46" s="76"/>
    </row>
    <row r="47" spans="1:13">
      <c r="A47" s="73"/>
      <c r="B47" s="640" t="s">
        <v>102</v>
      </c>
      <c r="C47" s="641"/>
      <c r="D47" s="526">
        <v>45291</v>
      </c>
      <c r="E47" s="526">
        <v>44926</v>
      </c>
      <c r="I47" s="77"/>
    </row>
    <row r="48" spans="1:13">
      <c r="A48" s="73"/>
      <c r="B48" s="87" t="s">
        <v>1096</v>
      </c>
      <c r="C48" s="269"/>
      <c r="D48" s="270">
        <v>120570.87</v>
      </c>
      <c r="E48" s="270">
        <v>0</v>
      </c>
      <c r="F48" s="214"/>
      <c r="I48" s="77"/>
    </row>
    <row r="49" spans="1:18">
      <c r="A49" s="73"/>
      <c r="B49" s="88" t="s">
        <v>1078</v>
      </c>
      <c r="C49" s="90"/>
      <c r="D49" s="271">
        <v>120570.87</v>
      </c>
      <c r="E49" s="271">
        <v>0</v>
      </c>
      <c r="F49" s="272"/>
      <c r="H49" s="273"/>
      <c r="I49" s="77"/>
    </row>
    <row r="50" spans="1:18">
      <c r="A50" s="73"/>
      <c r="B50" s="72"/>
      <c r="C50" s="72"/>
      <c r="E50" s="75"/>
    </row>
    <row r="51" spans="1:18">
      <c r="A51" s="73"/>
      <c r="B51" s="72"/>
      <c r="C51" s="72"/>
      <c r="E51" s="75"/>
    </row>
    <row r="52" spans="1:18">
      <c r="A52" s="73"/>
      <c r="B52" s="72" t="s">
        <v>1097</v>
      </c>
    </row>
    <row r="53" spans="1:18">
      <c r="A53" s="73"/>
      <c r="B53" s="72"/>
    </row>
    <row r="54" spans="1:18">
      <c r="A54" s="73"/>
      <c r="B54" s="72" t="s">
        <v>1098</v>
      </c>
      <c r="C54" s="72"/>
      <c r="D54" s="84"/>
      <c r="E54" s="84"/>
      <c r="F54" s="85"/>
      <c r="G54" s="84"/>
      <c r="H54" s="84"/>
      <c r="I54" s="84"/>
      <c r="J54" s="86"/>
      <c r="K54" s="84"/>
      <c r="L54" s="84"/>
      <c r="M54" s="84"/>
      <c r="N54" s="84"/>
      <c r="O54" s="84"/>
      <c r="P54" s="84"/>
      <c r="Q54" s="84"/>
    </row>
    <row r="55" spans="1:18">
      <c r="A55" s="73"/>
      <c r="B55" s="72"/>
      <c r="C55" s="72"/>
      <c r="D55" s="84"/>
      <c r="E55" s="84"/>
      <c r="F55" s="85"/>
      <c r="G55" s="84"/>
      <c r="H55" s="84"/>
      <c r="I55" s="84"/>
      <c r="J55" s="86"/>
      <c r="K55" s="84"/>
      <c r="L55" s="84"/>
      <c r="M55" s="84"/>
      <c r="N55" s="84"/>
      <c r="O55" s="84"/>
      <c r="P55" s="84"/>
      <c r="Q55" s="84"/>
    </row>
    <row r="56" spans="1:18" ht="15.6" customHeight="1">
      <c r="A56" s="73"/>
      <c r="B56" s="645" t="s">
        <v>451</v>
      </c>
      <c r="C56" s="634" t="s">
        <v>454</v>
      </c>
      <c r="D56" s="635"/>
      <c r="E56" s="645" t="s">
        <v>1099</v>
      </c>
      <c r="F56" s="645" t="s">
        <v>1100</v>
      </c>
      <c r="G56" s="645" t="s">
        <v>1101</v>
      </c>
      <c r="H56" s="645" t="s">
        <v>464</v>
      </c>
      <c r="I56" s="645" t="s">
        <v>27</v>
      </c>
      <c r="J56" s="645" t="s">
        <v>1102</v>
      </c>
      <c r="K56" s="645" t="s">
        <v>1103</v>
      </c>
      <c r="L56" s="645" t="s">
        <v>1104</v>
      </c>
      <c r="M56" s="645" t="s">
        <v>1105</v>
      </c>
      <c r="N56" s="645" t="s">
        <v>1106</v>
      </c>
      <c r="O56" s="645" t="s">
        <v>1107</v>
      </c>
      <c r="P56" s="645" t="s">
        <v>1108</v>
      </c>
      <c r="Q56" s="645" t="s">
        <v>1109</v>
      </c>
    </row>
    <row r="57" spans="1:18">
      <c r="A57" s="73"/>
      <c r="B57" s="646"/>
      <c r="C57" s="636"/>
      <c r="D57" s="637"/>
      <c r="E57" s="646"/>
      <c r="F57" s="646"/>
      <c r="G57" s="646"/>
      <c r="H57" s="646"/>
      <c r="I57" s="646"/>
      <c r="J57" s="646"/>
      <c r="K57" s="646"/>
      <c r="L57" s="646"/>
      <c r="M57" s="646"/>
      <c r="N57" s="646"/>
      <c r="O57" s="646"/>
      <c r="P57" s="646"/>
      <c r="Q57" s="646"/>
    </row>
    <row r="58" spans="1:18">
      <c r="A58" s="73"/>
      <c r="B58" s="495" t="s">
        <v>1110</v>
      </c>
      <c r="C58" s="495" t="s">
        <v>1111</v>
      </c>
      <c r="D58" s="89"/>
      <c r="E58" s="495" t="s">
        <v>1112</v>
      </c>
      <c r="F58" s="496" t="s">
        <v>1113</v>
      </c>
      <c r="G58" s="497">
        <v>45126</v>
      </c>
      <c r="H58" s="497" t="s">
        <v>481</v>
      </c>
      <c r="I58" s="496" t="s">
        <v>1114</v>
      </c>
      <c r="J58" s="498">
        <v>15493</v>
      </c>
      <c r="K58" s="498">
        <v>15493</v>
      </c>
      <c r="L58" s="498">
        <v>15493</v>
      </c>
      <c r="M58" s="498">
        <v>15493</v>
      </c>
      <c r="N58" s="497" t="s">
        <v>481</v>
      </c>
      <c r="O58" s="499">
        <v>1.025403878591667E-2</v>
      </c>
      <c r="P58" s="499">
        <v>1</v>
      </c>
      <c r="Q58" s="499">
        <v>1.025403878591667E-2</v>
      </c>
      <c r="R58" s="454"/>
    </row>
    <row r="59" spans="1:18">
      <c r="A59" s="73"/>
      <c r="B59" s="495" t="s">
        <v>1110</v>
      </c>
      <c r="C59" s="495" t="s">
        <v>1115</v>
      </c>
      <c r="D59" s="89"/>
      <c r="E59" s="495" t="s">
        <v>1112</v>
      </c>
      <c r="F59" s="496" t="s">
        <v>1113</v>
      </c>
      <c r="G59" s="497">
        <v>45126</v>
      </c>
      <c r="H59" s="497" t="s">
        <v>481</v>
      </c>
      <c r="I59" s="496" t="s">
        <v>1114</v>
      </c>
      <c r="J59" s="498">
        <v>15493</v>
      </c>
      <c r="K59" s="498">
        <v>15493</v>
      </c>
      <c r="L59" s="498">
        <v>15493</v>
      </c>
      <c r="M59" s="498">
        <v>15493</v>
      </c>
      <c r="N59" s="497" t="s">
        <v>481</v>
      </c>
      <c r="O59" s="499">
        <v>1.025403878591667E-2</v>
      </c>
      <c r="P59" s="499">
        <v>1</v>
      </c>
      <c r="Q59" s="499">
        <v>2.0508077571833341E-2</v>
      </c>
      <c r="R59" s="454"/>
    </row>
    <row r="60" spans="1:18">
      <c r="A60" s="73"/>
      <c r="B60" s="495" t="s">
        <v>1110</v>
      </c>
      <c r="C60" s="495" t="s">
        <v>1116</v>
      </c>
      <c r="D60" s="89"/>
      <c r="E60" s="495" t="s">
        <v>1112</v>
      </c>
      <c r="F60" s="496" t="s">
        <v>1113</v>
      </c>
      <c r="G60" s="497">
        <v>45126</v>
      </c>
      <c r="H60" s="497" t="s">
        <v>481</v>
      </c>
      <c r="I60" s="496" t="s">
        <v>1114</v>
      </c>
      <c r="J60" s="498">
        <v>15493</v>
      </c>
      <c r="K60" s="498">
        <v>15493</v>
      </c>
      <c r="L60" s="498">
        <v>15493</v>
      </c>
      <c r="M60" s="498">
        <v>15493</v>
      </c>
      <c r="N60" s="497" t="s">
        <v>481</v>
      </c>
      <c r="O60" s="499">
        <v>1.025403878591667E-2</v>
      </c>
      <c r="P60" s="499">
        <v>1</v>
      </c>
      <c r="Q60" s="499">
        <v>3.0762116357750009E-2</v>
      </c>
      <c r="R60" s="454"/>
    </row>
    <row r="61" spans="1:18">
      <c r="A61" s="73"/>
      <c r="B61" s="495" t="s">
        <v>1110</v>
      </c>
      <c r="C61" s="495" t="s">
        <v>1117</v>
      </c>
      <c r="D61" s="89"/>
      <c r="E61" s="495" t="s">
        <v>1112</v>
      </c>
      <c r="F61" s="496" t="s">
        <v>1113</v>
      </c>
      <c r="G61" s="497">
        <v>45183</v>
      </c>
      <c r="H61" s="497" t="s">
        <v>481</v>
      </c>
      <c r="I61" s="496" t="s">
        <v>1114</v>
      </c>
      <c r="J61" s="498">
        <v>15493</v>
      </c>
      <c r="K61" s="498">
        <v>15493</v>
      </c>
      <c r="L61" s="498">
        <v>15493</v>
      </c>
      <c r="M61" s="498">
        <v>15493</v>
      </c>
      <c r="N61" s="497" t="s">
        <v>481</v>
      </c>
      <c r="O61" s="499">
        <v>1.025403878591667E-2</v>
      </c>
      <c r="P61" s="499">
        <v>1</v>
      </c>
      <c r="Q61" s="499">
        <v>4.1016155143666681E-2</v>
      </c>
      <c r="R61" s="454"/>
    </row>
    <row r="62" spans="1:18">
      <c r="A62" s="73"/>
      <c r="B62" s="495" t="s">
        <v>1110</v>
      </c>
      <c r="C62" s="495" t="s">
        <v>1118</v>
      </c>
      <c r="D62" s="89"/>
      <c r="E62" s="495" t="s">
        <v>1112</v>
      </c>
      <c r="F62" s="496" t="s">
        <v>1113</v>
      </c>
      <c r="G62" s="497">
        <v>45183</v>
      </c>
      <c r="H62" s="497" t="s">
        <v>481</v>
      </c>
      <c r="I62" s="496" t="s">
        <v>1114</v>
      </c>
      <c r="J62" s="498">
        <v>15493</v>
      </c>
      <c r="K62" s="498">
        <v>15493</v>
      </c>
      <c r="L62" s="498">
        <v>15493</v>
      </c>
      <c r="M62" s="498">
        <v>15493</v>
      </c>
      <c r="N62" s="497" t="s">
        <v>481</v>
      </c>
      <c r="O62" s="499">
        <v>1.025403878591667E-2</v>
      </c>
      <c r="P62" s="499">
        <v>1</v>
      </c>
      <c r="Q62" s="499">
        <v>5.1270193929583353E-2</v>
      </c>
      <c r="R62" s="454"/>
    </row>
    <row r="63" spans="1:18">
      <c r="A63" s="73"/>
      <c r="B63" s="495" t="s">
        <v>1110</v>
      </c>
      <c r="C63" s="495" t="s">
        <v>1119</v>
      </c>
      <c r="D63" s="89"/>
      <c r="E63" s="495" t="s">
        <v>1112</v>
      </c>
      <c r="F63" s="496" t="s">
        <v>1113</v>
      </c>
      <c r="G63" s="497">
        <v>45183</v>
      </c>
      <c r="H63" s="497" t="s">
        <v>481</v>
      </c>
      <c r="I63" s="496" t="s">
        <v>1114</v>
      </c>
      <c r="J63" s="498">
        <v>15493</v>
      </c>
      <c r="K63" s="498">
        <v>15493</v>
      </c>
      <c r="L63" s="498">
        <v>15493</v>
      </c>
      <c r="M63" s="498">
        <v>15493</v>
      </c>
      <c r="N63" s="497" t="s">
        <v>481</v>
      </c>
      <c r="O63" s="499">
        <v>1.025403878591667E-2</v>
      </c>
      <c r="P63" s="499">
        <v>1</v>
      </c>
      <c r="Q63" s="499">
        <v>6.1524232715500025E-2</v>
      </c>
      <c r="R63" s="454"/>
    </row>
    <row r="64" spans="1:18">
      <c r="A64" s="73"/>
      <c r="B64" s="495" t="s">
        <v>1110</v>
      </c>
      <c r="C64" s="495" t="s">
        <v>1120</v>
      </c>
      <c r="D64" s="89"/>
      <c r="E64" s="495" t="s">
        <v>1112</v>
      </c>
      <c r="F64" s="496" t="s">
        <v>1113</v>
      </c>
      <c r="G64" s="497">
        <v>45183</v>
      </c>
      <c r="H64" s="497" t="s">
        <v>481</v>
      </c>
      <c r="I64" s="496" t="s">
        <v>1114</v>
      </c>
      <c r="J64" s="498">
        <v>15493</v>
      </c>
      <c r="K64" s="498">
        <v>15493</v>
      </c>
      <c r="L64" s="498">
        <v>15493</v>
      </c>
      <c r="M64" s="498">
        <v>15493</v>
      </c>
      <c r="N64" s="497" t="s">
        <v>481</v>
      </c>
      <c r="O64" s="499">
        <v>1.025403878591667E-2</v>
      </c>
      <c r="P64" s="499">
        <v>1</v>
      </c>
      <c r="Q64" s="499">
        <v>7.1778271501416691E-2</v>
      </c>
      <c r="R64" s="454"/>
    </row>
    <row r="65" spans="1:18">
      <c r="A65" s="73"/>
      <c r="B65" s="495" t="s">
        <v>1110</v>
      </c>
      <c r="C65" s="495" t="s">
        <v>1121</v>
      </c>
      <c r="D65" s="89"/>
      <c r="E65" s="495" t="s">
        <v>1112</v>
      </c>
      <c r="F65" s="496" t="s">
        <v>1113</v>
      </c>
      <c r="G65" s="497">
        <v>45183</v>
      </c>
      <c r="H65" s="497" t="s">
        <v>481</v>
      </c>
      <c r="I65" s="496" t="s">
        <v>1114</v>
      </c>
      <c r="J65" s="498">
        <v>15493</v>
      </c>
      <c r="K65" s="498">
        <v>15493</v>
      </c>
      <c r="L65" s="498">
        <v>15493</v>
      </c>
      <c r="M65" s="498">
        <v>15493</v>
      </c>
      <c r="N65" s="497" t="s">
        <v>481</v>
      </c>
      <c r="O65" s="499">
        <v>1.025403878591667E-2</v>
      </c>
      <c r="P65" s="499">
        <v>1</v>
      </c>
      <c r="Q65" s="499">
        <v>8.2032310287333363E-2</v>
      </c>
      <c r="R65" s="454"/>
    </row>
    <row r="66" spans="1:18">
      <c r="A66" s="73"/>
      <c r="B66" s="495" t="s">
        <v>1110</v>
      </c>
      <c r="C66" s="495" t="s">
        <v>1122</v>
      </c>
      <c r="D66" s="89"/>
      <c r="E66" s="495" t="s">
        <v>1112</v>
      </c>
      <c r="F66" s="496" t="s">
        <v>1113</v>
      </c>
      <c r="G66" s="497">
        <v>45183</v>
      </c>
      <c r="H66" s="497" t="s">
        <v>481</v>
      </c>
      <c r="I66" s="496" t="s">
        <v>1114</v>
      </c>
      <c r="J66" s="498">
        <v>15493</v>
      </c>
      <c r="K66" s="498">
        <v>15493</v>
      </c>
      <c r="L66" s="498">
        <v>15493</v>
      </c>
      <c r="M66" s="498">
        <v>15493</v>
      </c>
      <c r="N66" s="497" t="s">
        <v>481</v>
      </c>
      <c r="O66" s="499">
        <v>1.025403878591667E-2</v>
      </c>
      <c r="P66" s="499">
        <v>1</v>
      </c>
      <c r="Q66" s="499">
        <v>9.2286349073250035E-2</v>
      </c>
      <c r="R66" s="454"/>
    </row>
    <row r="67" spans="1:18">
      <c r="A67" s="73"/>
      <c r="B67" s="495" t="s">
        <v>1110</v>
      </c>
      <c r="C67" s="495" t="s">
        <v>1123</v>
      </c>
      <c r="D67" s="89"/>
      <c r="E67" s="495" t="s">
        <v>1112</v>
      </c>
      <c r="F67" s="496" t="s">
        <v>1113</v>
      </c>
      <c r="G67" s="497">
        <v>45183</v>
      </c>
      <c r="H67" s="497" t="s">
        <v>481</v>
      </c>
      <c r="I67" s="496" t="s">
        <v>1114</v>
      </c>
      <c r="J67" s="498">
        <v>15493</v>
      </c>
      <c r="K67" s="498">
        <v>15493</v>
      </c>
      <c r="L67" s="498">
        <v>15493</v>
      </c>
      <c r="M67" s="498">
        <v>15493</v>
      </c>
      <c r="N67" s="497" t="s">
        <v>481</v>
      </c>
      <c r="O67" s="499">
        <v>1.025403878591667E-2</v>
      </c>
      <c r="P67" s="499">
        <v>1</v>
      </c>
      <c r="Q67" s="499">
        <v>0.10254038785916671</v>
      </c>
      <c r="R67" s="454"/>
    </row>
    <row r="68" spans="1:18">
      <c r="A68" s="73"/>
      <c r="B68" s="495" t="s">
        <v>1110</v>
      </c>
      <c r="C68" s="495" t="s">
        <v>1124</v>
      </c>
      <c r="D68" s="89"/>
      <c r="E68" s="495" t="s">
        <v>1112</v>
      </c>
      <c r="F68" s="496" t="s">
        <v>1113</v>
      </c>
      <c r="G68" s="497">
        <v>45183</v>
      </c>
      <c r="H68" s="497" t="s">
        <v>481</v>
      </c>
      <c r="I68" s="496" t="s">
        <v>1114</v>
      </c>
      <c r="J68" s="498">
        <v>15493</v>
      </c>
      <c r="K68" s="498">
        <v>15493</v>
      </c>
      <c r="L68" s="498">
        <v>15493</v>
      </c>
      <c r="M68" s="498">
        <v>15493</v>
      </c>
      <c r="N68" s="497" t="s">
        <v>481</v>
      </c>
      <c r="O68" s="499">
        <v>1.025403878591667E-2</v>
      </c>
      <c r="P68" s="499">
        <v>1</v>
      </c>
      <c r="Q68" s="499">
        <v>0.11279442664508338</v>
      </c>
      <c r="R68" s="454"/>
    </row>
    <row r="69" spans="1:18">
      <c r="A69" s="73"/>
      <c r="B69" s="495" t="s">
        <v>1110</v>
      </c>
      <c r="C69" s="495" t="s">
        <v>1125</v>
      </c>
      <c r="D69" s="89"/>
      <c r="E69" s="495" t="s">
        <v>1112</v>
      </c>
      <c r="F69" s="496" t="s">
        <v>1113</v>
      </c>
      <c r="G69" s="497">
        <v>45183</v>
      </c>
      <c r="H69" s="497" t="s">
        <v>481</v>
      </c>
      <c r="I69" s="496" t="s">
        <v>1114</v>
      </c>
      <c r="J69" s="498">
        <v>15493</v>
      </c>
      <c r="K69" s="498">
        <v>15493</v>
      </c>
      <c r="L69" s="498">
        <v>15493</v>
      </c>
      <c r="M69" s="498">
        <v>15493</v>
      </c>
      <c r="N69" s="497" t="s">
        <v>481</v>
      </c>
      <c r="O69" s="499">
        <v>1.025403878591667E-2</v>
      </c>
      <c r="P69" s="499">
        <v>1</v>
      </c>
      <c r="Q69" s="499">
        <v>0.12304846543100005</v>
      </c>
      <c r="R69" s="454"/>
    </row>
    <row r="70" spans="1:18">
      <c r="A70" s="73"/>
      <c r="B70" s="495" t="s">
        <v>1110</v>
      </c>
      <c r="C70" s="495" t="s">
        <v>1126</v>
      </c>
      <c r="D70" s="89"/>
      <c r="E70" s="495" t="s">
        <v>1112</v>
      </c>
      <c r="F70" s="496" t="s">
        <v>1113</v>
      </c>
      <c r="G70" s="497">
        <v>45183</v>
      </c>
      <c r="H70" s="497" t="s">
        <v>481</v>
      </c>
      <c r="I70" s="496" t="s">
        <v>1114</v>
      </c>
      <c r="J70" s="498">
        <v>15493</v>
      </c>
      <c r="K70" s="498">
        <v>15493</v>
      </c>
      <c r="L70" s="498">
        <v>15493</v>
      </c>
      <c r="M70" s="498">
        <v>15493</v>
      </c>
      <c r="N70" s="497" t="s">
        <v>481</v>
      </c>
      <c r="O70" s="499">
        <v>1.025403878591667E-2</v>
      </c>
      <c r="P70" s="499">
        <v>1</v>
      </c>
      <c r="Q70" s="499">
        <v>0.13330250421691672</v>
      </c>
      <c r="R70" s="454"/>
    </row>
    <row r="71" spans="1:18">
      <c r="A71" s="73"/>
      <c r="B71" s="495" t="s">
        <v>1110</v>
      </c>
      <c r="C71" s="495" t="s">
        <v>1127</v>
      </c>
      <c r="D71" s="89"/>
      <c r="E71" s="495" t="s">
        <v>1112</v>
      </c>
      <c r="F71" s="496" t="s">
        <v>1113</v>
      </c>
      <c r="G71" s="497">
        <v>45183</v>
      </c>
      <c r="H71" s="497" t="s">
        <v>481</v>
      </c>
      <c r="I71" s="496" t="s">
        <v>1114</v>
      </c>
      <c r="J71" s="498">
        <v>15493</v>
      </c>
      <c r="K71" s="498">
        <v>15493</v>
      </c>
      <c r="L71" s="498">
        <v>15493</v>
      </c>
      <c r="M71" s="498">
        <v>15493</v>
      </c>
      <c r="N71" s="497" t="s">
        <v>481</v>
      </c>
      <c r="O71" s="499">
        <v>1.025403878591667E-2</v>
      </c>
      <c r="P71" s="499">
        <v>1</v>
      </c>
      <c r="Q71" s="499">
        <v>0.14355654300283338</v>
      </c>
      <c r="R71" s="454"/>
    </row>
    <row r="72" spans="1:18">
      <c r="A72" s="73"/>
      <c r="B72" s="495" t="s">
        <v>1110</v>
      </c>
      <c r="C72" s="495" t="s">
        <v>1128</v>
      </c>
      <c r="D72" s="89"/>
      <c r="E72" s="495" t="s">
        <v>1112</v>
      </c>
      <c r="F72" s="496" t="s">
        <v>1113</v>
      </c>
      <c r="G72" s="497">
        <v>45183</v>
      </c>
      <c r="H72" s="497" t="s">
        <v>481</v>
      </c>
      <c r="I72" s="496" t="s">
        <v>1114</v>
      </c>
      <c r="J72" s="498">
        <v>15493</v>
      </c>
      <c r="K72" s="498">
        <v>15493</v>
      </c>
      <c r="L72" s="498">
        <v>15493</v>
      </c>
      <c r="M72" s="498">
        <v>15493</v>
      </c>
      <c r="N72" s="497" t="s">
        <v>481</v>
      </c>
      <c r="O72" s="499">
        <v>1.025403878591667E-2</v>
      </c>
      <c r="P72" s="499">
        <v>1</v>
      </c>
      <c r="Q72" s="499">
        <v>0.15381058178875004</v>
      </c>
      <c r="R72" s="454"/>
    </row>
    <row r="73" spans="1:18">
      <c r="A73" s="73"/>
      <c r="B73" s="495" t="s">
        <v>1110</v>
      </c>
      <c r="C73" s="495" t="s">
        <v>1129</v>
      </c>
      <c r="D73" s="89"/>
      <c r="E73" s="495" t="s">
        <v>1112</v>
      </c>
      <c r="F73" s="496" t="s">
        <v>1113</v>
      </c>
      <c r="G73" s="497">
        <v>45183</v>
      </c>
      <c r="H73" s="497" t="s">
        <v>481</v>
      </c>
      <c r="I73" s="496" t="s">
        <v>1114</v>
      </c>
      <c r="J73" s="498">
        <v>15493</v>
      </c>
      <c r="K73" s="498">
        <v>15493</v>
      </c>
      <c r="L73" s="498">
        <v>15493</v>
      </c>
      <c r="M73" s="498">
        <v>15493</v>
      </c>
      <c r="N73" s="497" t="s">
        <v>481</v>
      </c>
      <c r="O73" s="499">
        <v>1.025403878591667E-2</v>
      </c>
      <c r="P73" s="499">
        <v>1</v>
      </c>
      <c r="Q73" s="499">
        <v>0.1640646205746667</v>
      </c>
      <c r="R73" s="454"/>
    </row>
    <row r="74" spans="1:18">
      <c r="A74" s="73"/>
      <c r="B74" s="495" t="s">
        <v>1110</v>
      </c>
      <c r="C74" s="495" t="s">
        <v>1130</v>
      </c>
      <c r="D74" s="89"/>
      <c r="E74" s="495" t="s">
        <v>1112</v>
      </c>
      <c r="F74" s="496" t="s">
        <v>1113</v>
      </c>
      <c r="G74" s="497">
        <v>45183</v>
      </c>
      <c r="H74" s="497" t="s">
        <v>481</v>
      </c>
      <c r="I74" s="496" t="s">
        <v>1114</v>
      </c>
      <c r="J74" s="498">
        <v>15493</v>
      </c>
      <c r="K74" s="498">
        <v>15493</v>
      </c>
      <c r="L74" s="498">
        <v>15493</v>
      </c>
      <c r="M74" s="498">
        <v>15493</v>
      </c>
      <c r="N74" s="497" t="s">
        <v>481</v>
      </c>
      <c r="O74" s="499">
        <v>1.025403878591667E-2</v>
      </c>
      <c r="P74" s="499">
        <v>1</v>
      </c>
      <c r="Q74" s="499">
        <v>0.17431865936058336</v>
      </c>
      <c r="R74" s="454"/>
    </row>
    <row r="75" spans="1:18">
      <c r="A75" s="73"/>
      <c r="B75" s="495" t="s">
        <v>1110</v>
      </c>
      <c r="C75" s="495" t="s">
        <v>1131</v>
      </c>
      <c r="D75" s="89"/>
      <c r="E75" s="495" t="s">
        <v>1112</v>
      </c>
      <c r="F75" s="496" t="s">
        <v>1113</v>
      </c>
      <c r="G75" s="497">
        <v>45183</v>
      </c>
      <c r="H75" s="497" t="s">
        <v>481</v>
      </c>
      <c r="I75" s="496" t="s">
        <v>1114</v>
      </c>
      <c r="J75" s="498">
        <v>15493</v>
      </c>
      <c r="K75" s="498">
        <v>15493</v>
      </c>
      <c r="L75" s="498">
        <v>15493</v>
      </c>
      <c r="M75" s="498">
        <v>15493</v>
      </c>
      <c r="N75" s="497" t="s">
        <v>481</v>
      </c>
      <c r="O75" s="499">
        <v>1.025403878591667E-2</v>
      </c>
      <c r="P75" s="499">
        <v>1</v>
      </c>
      <c r="Q75" s="499">
        <v>0.18457269814650001</v>
      </c>
      <c r="R75" s="454"/>
    </row>
    <row r="76" spans="1:18">
      <c r="A76" s="73"/>
      <c r="B76" s="495" t="s">
        <v>1110</v>
      </c>
      <c r="C76" s="495" t="s">
        <v>1132</v>
      </c>
      <c r="D76" s="89"/>
      <c r="E76" s="495" t="s">
        <v>1112</v>
      </c>
      <c r="F76" s="496" t="s">
        <v>1113</v>
      </c>
      <c r="G76" s="497">
        <v>45126</v>
      </c>
      <c r="H76" s="497" t="s">
        <v>481</v>
      </c>
      <c r="I76" s="496" t="s">
        <v>1114</v>
      </c>
      <c r="J76" s="498">
        <v>83011.679999999993</v>
      </c>
      <c r="K76" s="498">
        <v>83011.679999999993</v>
      </c>
      <c r="L76" s="498">
        <v>83011.679999999993</v>
      </c>
      <c r="M76" s="498">
        <v>83011.679999999993</v>
      </c>
      <c r="N76" s="497" t="s">
        <v>481</v>
      </c>
      <c r="O76" s="499">
        <v>5.4941262919002323E-2</v>
      </c>
      <c r="P76" s="499">
        <v>1</v>
      </c>
      <c r="Q76" s="499">
        <v>0.23951396106550232</v>
      </c>
      <c r="R76" s="454"/>
    </row>
    <row r="77" spans="1:18">
      <c r="A77" s="73"/>
      <c r="B77" s="495" t="s">
        <v>1110</v>
      </c>
      <c r="C77" s="495" t="s">
        <v>1133</v>
      </c>
      <c r="D77" s="89"/>
      <c r="E77" s="495" t="s">
        <v>1112</v>
      </c>
      <c r="F77" s="496" t="s">
        <v>1113</v>
      </c>
      <c r="G77" s="497">
        <v>45041</v>
      </c>
      <c r="H77" s="497" t="s">
        <v>481</v>
      </c>
      <c r="I77" s="496" t="s">
        <v>1114</v>
      </c>
      <c r="J77" s="498">
        <v>101839.19</v>
      </c>
      <c r="K77" s="498">
        <v>101839.19</v>
      </c>
      <c r="L77" s="498">
        <v>101839.19</v>
      </c>
      <c r="M77" s="498">
        <v>101839.19</v>
      </c>
      <c r="N77" s="497" t="s">
        <v>481</v>
      </c>
      <c r="O77" s="499">
        <v>6.7402246445900538E-2</v>
      </c>
      <c r="P77" s="499">
        <v>1</v>
      </c>
      <c r="Q77" s="499">
        <v>0.30691620751140286</v>
      </c>
      <c r="R77" s="454"/>
    </row>
    <row r="78" spans="1:18">
      <c r="A78" s="73"/>
      <c r="B78" s="495" t="s">
        <v>1110</v>
      </c>
      <c r="C78" s="495" t="s">
        <v>1134</v>
      </c>
      <c r="D78" s="89"/>
      <c r="E78" s="495" t="s">
        <v>1112</v>
      </c>
      <c r="F78" s="496" t="s">
        <v>1113</v>
      </c>
      <c r="G78" s="497">
        <v>45041</v>
      </c>
      <c r="H78" s="497" t="s">
        <v>481</v>
      </c>
      <c r="I78" s="496" t="s">
        <v>1114</v>
      </c>
      <c r="J78" s="498">
        <v>129186.93</v>
      </c>
      <c r="K78" s="498">
        <v>129186.93</v>
      </c>
      <c r="L78" s="498">
        <v>129186.93</v>
      </c>
      <c r="M78" s="498">
        <v>129186.93</v>
      </c>
      <c r="N78" s="497" t="s">
        <v>481</v>
      </c>
      <c r="O78" s="499">
        <v>8.5502342403246737E-2</v>
      </c>
      <c r="P78" s="499">
        <v>1</v>
      </c>
      <c r="Q78" s="499">
        <v>0.39241854991464958</v>
      </c>
      <c r="R78" s="454"/>
    </row>
    <row r="79" spans="1:18">
      <c r="A79" s="73"/>
      <c r="B79" s="495" t="s">
        <v>1110</v>
      </c>
      <c r="C79" s="495" t="s">
        <v>1135</v>
      </c>
      <c r="D79" s="89"/>
      <c r="E79" s="495" t="s">
        <v>1112</v>
      </c>
      <c r="F79" s="496" t="s">
        <v>1113</v>
      </c>
      <c r="G79" s="497">
        <v>45041</v>
      </c>
      <c r="H79" s="497" t="s">
        <v>481</v>
      </c>
      <c r="I79" s="496" t="s">
        <v>1114</v>
      </c>
      <c r="J79" s="498">
        <v>101839.19</v>
      </c>
      <c r="K79" s="498">
        <v>101839.19</v>
      </c>
      <c r="L79" s="498">
        <v>101839.19</v>
      </c>
      <c r="M79" s="498">
        <v>101839.19</v>
      </c>
      <c r="N79" s="497" t="s">
        <v>481</v>
      </c>
      <c r="O79" s="499">
        <v>6.7402246445900538E-2</v>
      </c>
      <c r="P79" s="499">
        <v>1</v>
      </c>
      <c r="Q79" s="499">
        <v>0.45982079636055012</v>
      </c>
      <c r="R79" s="454"/>
    </row>
    <row r="80" spans="1:18">
      <c r="A80" s="73"/>
      <c r="B80" s="495" t="s">
        <v>1110</v>
      </c>
      <c r="C80" s="495" t="s">
        <v>1136</v>
      </c>
      <c r="D80" s="89"/>
      <c r="E80" s="495" t="s">
        <v>1112</v>
      </c>
      <c r="F80" s="496" t="s">
        <v>1113</v>
      </c>
      <c r="G80" s="497">
        <v>45041</v>
      </c>
      <c r="H80" s="497" t="s">
        <v>481</v>
      </c>
      <c r="I80" s="496" t="s">
        <v>1114</v>
      </c>
      <c r="J80" s="498">
        <v>83034.740000000005</v>
      </c>
      <c r="K80" s="498">
        <v>83034.740000000005</v>
      </c>
      <c r="L80" s="498">
        <v>83034.740000000005</v>
      </c>
      <c r="M80" s="498">
        <v>83034.740000000005</v>
      </c>
      <c r="N80" s="497" t="s">
        <v>481</v>
      </c>
      <c r="O80" s="499">
        <v>5.495652517514403E-2</v>
      </c>
      <c r="P80" s="499">
        <v>1</v>
      </c>
      <c r="Q80" s="499">
        <v>0.51477732153569411</v>
      </c>
      <c r="R80" s="454"/>
    </row>
    <row r="81" spans="1:18">
      <c r="A81" s="73"/>
      <c r="B81" s="495" t="s">
        <v>1110</v>
      </c>
      <c r="C81" s="495" t="s">
        <v>1137</v>
      </c>
      <c r="D81" s="89"/>
      <c r="E81" s="495" t="s">
        <v>1112</v>
      </c>
      <c r="F81" s="496" t="s">
        <v>1113</v>
      </c>
      <c r="G81" s="497">
        <v>45126</v>
      </c>
      <c r="H81" s="497" t="s">
        <v>481</v>
      </c>
      <c r="I81" s="496" t="s">
        <v>1114</v>
      </c>
      <c r="J81" s="498">
        <v>66201.81</v>
      </c>
      <c r="K81" s="498">
        <v>66201.81</v>
      </c>
      <c r="L81" s="498">
        <v>66201.81</v>
      </c>
      <c r="M81" s="498">
        <v>66201.81</v>
      </c>
      <c r="N81" s="497" t="s">
        <v>481</v>
      </c>
      <c r="O81" s="499">
        <v>4.381565400102537E-2</v>
      </c>
      <c r="P81" s="499">
        <v>1</v>
      </c>
      <c r="Q81" s="499">
        <v>0.55859297553671949</v>
      </c>
      <c r="R81" s="454"/>
    </row>
    <row r="82" spans="1:18">
      <c r="A82" s="73"/>
      <c r="B82" s="495" t="s">
        <v>1110</v>
      </c>
      <c r="C82" s="495" t="s">
        <v>1138</v>
      </c>
      <c r="D82" s="89"/>
      <c r="E82" s="495" t="s">
        <v>1112</v>
      </c>
      <c r="F82" s="496" t="s">
        <v>1113</v>
      </c>
      <c r="G82" s="497">
        <v>45126</v>
      </c>
      <c r="H82" s="497" t="s">
        <v>481</v>
      </c>
      <c r="I82" s="496" t="s">
        <v>1114</v>
      </c>
      <c r="J82" s="498">
        <v>101931.43</v>
      </c>
      <c r="K82" s="498">
        <v>101931.43</v>
      </c>
      <c r="L82" s="498">
        <v>101931.43</v>
      </c>
      <c r="M82" s="498">
        <v>101931.43</v>
      </c>
      <c r="N82" s="497" t="s">
        <v>481</v>
      </c>
      <c r="O82" s="499">
        <v>6.746329547046731E-2</v>
      </c>
      <c r="P82" s="499">
        <v>1</v>
      </c>
      <c r="Q82" s="499">
        <v>0.62605627100718686</v>
      </c>
      <c r="R82" s="454"/>
    </row>
    <row r="83" spans="1:18">
      <c r="A83" s="73"/>
      <c r="B83" s="495" t="s">
        <v>1110</v>
      </c>
      <c r="C83" s="495" t="s">
        <v>1139</v>
      </c>
      <c r="D83" s="89"/>
      <c r="E83" s="495" t="s">
        <v>1112</v>
      </c>
      <c r="F83" s="496" t="s">
        <v>1113</v>
      </c>
      <c r="G83" s="497">
        <v>45126</v>
      </c>
      <c r="H83" s="497" t="s">
        <v>481</v>
      </c>
      <c r="I83" s="496" t="s">
        <v>1114</v>
      </c>
      <c r="J83" s="498">
        <v>83011.679999999993</v>
      </c>
      <c r="K83" s="498">
        <v>83011.679999999993</v>
      </c>
      <c r="L83" s="498">
        <v>83011.679999999993</v>
      </c>
      <c r="M83" s="498">
        <v>83011.679999999993</v>
      </c>
      <c r="N83" s="497" t="s">
        <v>481</v>
      </c>
      <c r="O83" s="499">
        <v>5.4941262919002323E-2</v>
      </c>
      <c r="P83" s="499">
        <v>1</v>
      </c>
      <c r="Q83" s="499">
        <v>0.68099753392618922</v>
      </c>
      <c r="R83" s="454"/>
    </row>
    <row r="84" spans="1:18">
      <c r="A84" s="73"/>
      <c r="B84" s="495" t="s">
        <v>1110</v>
      </c>
      <c r="C84" s="495" t="s">
        <v>1140</v>
      </c>
      <c r="D84" s="89"/>
      <c r="E84" s="495" t="s">
        <v>1112</v>
      </c>
      <c r="F84" s="496" t="s">
        <v>1113</v>
      </c>
      <c r="G84" s="497">
        <v>45126</v>
      </c>
      <c r="H84" s="497" t="s">
        <v>481</v>
      </c>
      <c r="I84" s="496" t="s">
        <v>1114</v>
      </c>
      <c r="J84" s="498">
        <v>101839.19</v>
      </c>
      <c r="K84" s="498">
        <v>101839.19</v>
      </c>
      <c r="L84" s="498">
        <v>101689.31</v>
      </c>
      <c r="M84" s="498">
        <v>101839.19</v>
      </c>
      <c r="N84" s="497" t="s">
        <v>481</v>
      </c>
      <c r="O84" s="499">
        <v>6.7303048399477428E-2</v>
      </c>
      <c r="P84" s="499">
        <v>1</v>
      </c>
      <c r="Q84" s="499">
        <v>0.74830058232566665</v>
      </c>
      <c r="R84" s="454"/>
    </row>
    <row r="85" spans="1:18">
      <c r="A85" s="73"/>
      <c r="B85" s="495" t="s">
        <v>1110</v>
      </c>
      <c r="C85" s="495" t="s">
        <v>1141</v>
      </c>
      <c r="D85" s="89"/>
      <c r="E85" s="495" t="s">
        <v>1112</v>
      </c>
      <c r="F85" s="496" t="s">
        <v>1113</v>
      </c>
      <c r="G85" s="497">
        <v>45041</v>
      </c>
      <c r="H85" s="497" t="s">
        <v>481</v>
      </c>
      <c r="I85" s="496" t="s">
        <v>1114</v>
      </c>
      <c r="J85" s="498">
        <v>66201.81</v>
      </c>
      <c r="K85" s="498">
        <v>66201.81</v>
      </c>
      <c r="L85" s="498">
        <v>66201.81</v>
      </c>
      <c r="M85" s="498">
        <v>66201.81</v>
      </c>
      <c r="N85" s="497" t="s">
        <v>481</v>
      </c>
      <c r="O85" s="499">
        <v>4.381565400102537E-2</v>
      </c>
      <c r="P85" s="499">
        <v>1</v>
      </c>
      <c r="Q85" s="499">
        <v>0.79211623632669204</v>
      </c>
      <c r="R85" s="454"/>
    </row>
    <row r="86" spans="1:18">
      <c r="A86" s="73"/>
      <c r="B86" s="495" t="s">
        <v>1110</v>
      </c>
      <c r="C86" s="495" t="s">
        <v>1142</v>
      </c>
      <c r="D86" s="89"/>
      <c r="E86" s="495" t="s">
        <v>1112</v>
      </c>
      <c r="F86" s="496" t="s">
        <v>1113</v>
      </c>
      <c r="G86" s="497">
        <v>45041</v>
      </c>
      <c r="H86" s="497" t="s">
        <v>481</v>
      </c>
      <c r="I86" s="496" t="s">
        <v>1114</v>
      </c>
      <c r="J86" s="498">
        <v>66201.81</v>
      </c>
      <c r="K86" s="498">
        <v>66201.81</v>
      </c>
      <c r="L86" s="498">
        <v>66201.81</v>
      </c>
      <c r="M86" s="498">
        <v>66201.81</v>
      </c>
      <c r="N86" s="497" t="s">
        <v>481</v>
      </c>
      <c r="O86" s="499">
        <v>4.381565400102537E-2</v>
      </c>
      <c r="P86" s="499">
        <v>1</v>
      </c>
      <c r="Q86" s="499">
        <v>0.83593189032771742</v>
      </c>
      <c r="R86" s="454"/>
    </row>
    <row r="87" spans="1:18">
      <c r="A87" s="73"/>
      <c r="B87" s="495" t="s">
        <v>1110</v>
      </c>
      <c r="C87" s="495" t="s">
        <v>1143</v>
      </c>
      <c r="D87" s="89"/>
      <c r="E87" s="495" t="s">
        <v>1112</v>
      </c>
      <c r="F87" s="496" t="s">
        <v>1113</v>
      </c>
      <c r="G87" s="497">
        <v>45041</v>
      </c>
      <c r="H87" s="497" t="s">
        <v>481</v>
      </c>
      <c r="I87" s="496" t="s">
        <v>1114</v>
      </c>
      <c r="J87" s="498">
        <v>101839.19</v>
      </c>
      <c r="K87" s="498">
        <v>101839.19</v>
      </c>
      <c r="L87" s="498">
        <v>101839.19</v>
      </c>
      <c r="M87" s="498">
        <v>101839.19</v>
      </c>
      <c r="N87" s="497" t="s">
        <v>481</v>
      </c>
      <c r="O87" s="499">
        <v>6.7402246445900538E-2</v>
      </c>
      <c r="P87" s="499">
        <v>1</v>
      </c>
      <c r="Q87" s="499">
        <v>0.90333413677361796</v>
      </c>
      <c r="R87" s="454"/>
    </row>
    <row r="88" spans="1:18">
      <c r="A88" s="73"/>
      <c r="B88" s="500" t="s">
        <v>1078</v>
      </c>
      <c r="C88" s="87"/>
      <c r="D88" s="89"/>
      <c r="E88" s="501"/>
      <c r="F88" s="501"/>
      <c r="G88" s="501"/>
      <c r="H88" s="501"/>
      <c r="I88" s="501"/>
      <c r="J88" s="502"/>
      <c r="K88" s="503">
        <v>1365012.65</v>
      </c>
      <c r="L88" s="503">
        <v>1364862.77</v>
      </c>
      <c r="M88" s="503">
        <v>1365012.65</v>
      </c>
      <c r="N88" s="501"/>
      <c r="O88" s="501"/>
      <c r="P88" s="501"/>
      <c r="Q88" s="501"/>
    </row>
    <row r="89" spans="1:18">
      <c r="A89" s="73"/>
      <c r="B89" s="72"/>
    </row>
    <row r="90" spans="1:18">
      <c r="A90" s="73"/>
      <c r="B90" s="72"/>
      <c r="L90" s="273"/>
    </row>
    <row r="91" spans="1:18">
      <c r="A91" s="73"/>
      <c r="B91" s="72"/>
    </row>
    <row r="92" spans="1:18">
      <c r="A92" s="73"/>
      <c r="B92" s="72" t="s">
        <v>1144</v>
      </c>
    </row>
    <row r="93" spans="1:18">
      <c r="A93" s="73"/>
      <c r="B93" s="74" t="s">
        <v>1145</v>
      </c>
    </row>
    <row r="94" spans="1:18">
      <c r="A94" s="73"/>
      <c r="B94" s="72"/>
    </row>
    <row r="95" spans="1:18">
      <c r="A95" s="73"/>
      <c r="B95" s="643" t="s">
        <v>1146</v>
      </c>
      <c r="C95" s="644"/>
      <c r="D95" s="526">
        <v>45291</v>
      </c>
      <c r="E95" s="526">
        <v>44926</v>
      </c>
    </row>
    <row r="96" spans="1:18">
      <c r="A96" s="73"/>
      <c r="B96" s="207" t="s">
        <v>1147</v>
      </c>
      <c r="C96" s="208"/>
      <c r="D96" s="212">
        <v>20847.731736385431</v>
      </c>
      <c r="E96" s="212">
        <v>0</v>
      </c>
    </row>
    <row r="97" spans="1:8">
      <c r="A97" s="73"/>
      <c r="B97" s="207" t="s">
        <v>1148</v>
      </c>
      <c r="C97" s="208"/>
      <c r="D97" s="212">
        <v>5691.15</v>
      </c>
      <c r="E97" s="212"/>
    </row>
    <row r="98" spans="1:8">
      <c r="A98" s="73"/>
      <c r="B98" s="209" t="s">
        <v>66</v>
      </c>
      <c r="C98" s="210"/>
      <c r="D98" s="213">
        <v>26538.881736385432</v>
      </c>
      <c r="E98" s="213">
        <v>0</v>
      </c>
      <c r="H98" s="183"/>
    </row>
    <row r="99" spans="1:8">
      <c r="A99" s="73"/>
      <c r="B99" s="72"/>
    </row>
    <row r="100" spans="1:8">
      <c r="A100" s="73"/>
      <c r="B100" s="72"/>
    </row>
    <row r="101" spans="1:8" ht="15.6" hidden="1" customHeight="1">
      <c r="A101" s="73"/>
      <c r="B101" s="72" t="s">
        <v>1149</v>
      </c>
    </row>
    <row r="102" spans="1:8" ht="15.6" hidden="1" customHeight="1">
      <c r="A102" s="73"/>
      <c r="B102" s="74" t="s">
        <v>1145</v>
      </c>
    </row>
    <row r="103" spans="1:8" ht="15.6" hidden="1" customHeight="1">
      <c r="A103" s="73"/>
      <c r="B103" s="72"/>
    </row>
    <row r="104" spans="1:8" ht="15.6" hidden="1" customHeight="1">
      <c r="A104" s="73"/>
      <c r="B104" s="638" t="s">
        <v>1146</v>
      </c>
      <c r="C104" s="639"/>
      <c r="D104" s="79">
        <v>45291</v>
      </c>
      <c r="E104" s="79">
        <v>44926</v>
      </c>
    </row>
    <row r="105" spans="1:8" ht="15.6" hidden="1" customHeight="1">
      <c r="A105" s="73"/>
      <c r="B105" s="207" t="s">
        <v>410</v>
      </c>
      <c r="C105" s="208"/>
      <c r="D105" s="212">
        <v>0</v>
      </c>
      <c r="E105" s="212">
        <v>0</v>
      </c>
    </row>
    <row r="106" spans="1:8" ht="15.6" hidden="1" customHeight="1">
      <c r="A106" s="73"/>
      <c r="B106" s="209" t="s">
        <v>66</v>
      </c>
      <c r="C106" s="210"/>
      <c r="D106" s="213">
        <v>0</v>
      </c>
      <c r="E106" s="213">
        <v>0</v>
      </c>
      <c r="H106" s="183"/>
    </row>
    <row r="107" spans="1:8" ht="15.6" hidden="1" customHeight="1">
      <c r="A107" s="73"/>
      <c r="B107" s="72"/>
    </row>
    <row r="108" spans="1:8" ht="15.6" hidden="1" customHeight="1">
      <c r="A108" s="73"/>
      <c r="B108" s="72"/>
    </row>
    <row r="109" spans="1:8" ht="15.6" hidden="1" customHeight="1">
      <c r="A109" s="73"/>
      <c r="B109" s="72" t="s">
        <v>1150</v>
      </c>
    </row>
    <row r="110" spans="1:8" ht="15.6" hidden="1" customHeight="1">
      <c r="A110" s="73"/>
      <c r="B110" s="74" t="s">
        <v>1151</v>
      </c>
    </row>
    <row r="111" spans="1:8" ht="15.6" hidden="1" customHeight="1">
      <c r="A111" s="73"/>
      <c r="B111" s="72"/>
    </row>
    <row r="112" spans="1:8" ht="15.6" hidden="1" customHeight="1">
      <c r="A112" s="73"/>
      <c r="B112" s="638" t="s">
        <v>1146</v>
      </c>
      <c r="C112" s="639"/>
      <c r="D112" s="79">
        <v>45107</v>
      </c>
      <c r="E112" s="79">
        <v>44926</v>
      </c>
    </row>
    <row r="113" spans="1:8" ht="15.6" hidden="1" customHeight="1">
      <c r="A113" s="73"/>
      <c r="B113" s="207"/>
      <c r="C113" s="208"/>
      <c r="D113" s="212">
        <v>0</v>
      </c>
      <c r="E113" s="212">
        <v>0</v>
      </c>
    </row>
    <row r="114" spans="1:8" ht="15.6" hidden="1" customHeight="1">
      <c r="A114" s="73"/>
      <c r="B114" s="207"/>
      <c r="C114" s="208"/>
      <c r="D114" s="212"/>
      <c r="E114" s="212"/>
    </row>
    <row r="115" spans="1:8" ht="15.6" hidden="1" customHeight="1">
      <c r="A115" s="73"/>
      <c r="B115" s="209" t="s">
        <v>66</v>
      </c>
      <c r="C115" s="210"/>
      <c r="D115" s="213">
        <v>0</v>
      </c>
      <c r="E115" s="213">
        <v>0</v>
      </c>
      <c r="F115" s="214"/>
      <c r="H115" s="183"/>
    </row>
    <row r="116" spans="1:8" ht="15.6" hidden="1" customHeight="1">
      <c r="A116" s="73"/>
      <c r="B116" s="72"/>
      <c r="F116" s="246"/>
    </row>
    <row r="117" spans="1:8">
      <c r="A117" s="73"/>
      <c r="B117" s="72"/>
    </row>
    <row r="118" spans="1:8">
      <c r="A118" s="73"/>
      <c r="B118" s="72" t="s">
        <v>1152</v>
      </c>
    </row>
    <row r="119" spans="1:8">
      <c r="A119" s="73"/>
      <c r="B119" s="74" t="s">
        <v>1145</v>
      </c>
    </row>
    <row r="120" spans="1:8">
      <c r="A120" s="73"/>
      <c r="B120" s="72"/>
    </row>
    <row r="121" spans="1:8">
      <c r="A121" s="73"/>
      <c r="B121" s="643" t="s">
        <v>1146</v>
      </c>
      <c r="C121" s="644"/>
      <c r="D121" s="526">
        <v>45291</v>
      </c>
      <c r="E121" s="526">
        <v>44926</v>
      </c>
    </row>
    <row r="122" spans="1:8">
      <c r="A122" s="73"/>
      <c r="B122" s="207" t="s">
        <v>1153</v>
      </c>
      <c r="C122" s="208"/>
      <c r="D122" s="212">
        <v>1055.67</v>
      </c>
      <c r="E122" s="212">
        <v>0</v>
      </c>
    </row>
    <row r="123" spans="1:8" ht="15.6" hidden="1" customHeight="1">
      <c r="A123" s="73"/>
      <c r="B123" s="207" t="s">
        <v>1154</v>
      </c>
      <c r="C123" s="208"/>
      <c r="D123" s="212">
        <v>0</v>
      </c>
      <c r="E123" s="212">
        <v>0</v>
      </c>
    </row>
    <row r="124" spans="1:8">
      <c r="A124" s="73"/>
      <c r="B124" s="209" t="s">
        <v>66</v>
      </c>
      <c r="C124" s="210"/>
      <c r="D124" s="213">
        <v>1055.67</v>
      </c>
      <c r="E124" s="213">
        <v>0</v>
      </c>
      <c r="F124" s="214"/>
      <c r="H124" s="183"/>
    </row>
    <row r="125" spans="1:8">
      <c r="A125" s="73"/>
      <c r="B125" s="72"/>
      <c r="F125" s="183"/>
    </row>
    <row r="126" spans="1:8">
      <c r="B126" s="72"/>
      <c r="F126" s="183"/>
    </row>
    <row r="127" spans="1:8">
      <c r="B127" s="72" t="s">
        <v>1155</v>
      </c>
      <c r="F127" s="183"/>
    </row>
    <row r="128" spans="1:8">
      <c r="B128" s="74" t="s">
        <v>1145</v>
      </c>
      <c r="F128" s="183"/>
    </row>
    <row r="129" spans="2:8">
      <c r="B129" s="72"/>
      <c r="F129" s="183"/>
    </row>
    <row r="130" spans="2:8">
      <c r="B130" s="643" t="s">
        <v>1146</v>
      </c>
      <c r="C130" s="644"/>
      <c r="D130" s="526">
        <v>45291</v>
      </c>
      <c r="E130" s="526">
        <v>44926</v>
      </c>
      <c r="F130" s="183"/>
    </row>
    <row r="131" spans="2:8">
      <c r="B131" s="207" t="s">
        <v>1156</v>
      </c>
      <c r="C131" s="208"/>
      <c r="D131" s="212">
        <v>8.91</v>
      </c>
      <c r="E131" s="335">
        <v>0</v>
      </c>
      <c r="F131" s="183"/>
    </row>
    <row r="132" spans="2:8">
      <c r="B132" s="207" t="s">
        <v>73</v>
      </c>
      <c r="C132" s="208"/>
      <c r="D132" s="335">
        <v>1359.29826361457</v>
      </c>
      <c r="E132" s="335"/>
      <c r="F132" s="183"/>
    </row>
    <row r="133" spans="2:8">
      <c r="B133" s="209" t="s">
        <v>66</v>
      </c>
      <c r="C133" s="210"/>
      <c r="D133" s="213">
        <v>1368.2082636145701</v>
      </c>
      <c r="E133" s="213">
        <v>0</v>
      </c>
      <c r="F133" s="183"/>
      <c r="G133" s="214"/>
      <c r="H133" s="183"/>
    </row>
    <row r="134" spans="2:8">
      <c r="B134" s="72"/>
      <c r="F134" s="183"/>
    </row>
    <row r="135" spans="2:8">
      <c r="B135" s="72" t="s">
        <v>1157</v>
      </c>
      <c r="F135" s="183"/>
    </row>
    <row r="136" spans="2:8">
      <c r="B136" s="74" t="s">
        <v>1145</v>
      </c>
      <c r="F136" s="183"/>
    </row>
    <row r="137" spans="2:8">
      <c r="B137" s="72"/>
      <c r="F137" s="183"/>
    </row>
    <row r="138" spans="2:8">
      <c r="B138" s="643" t="s">
        <v>1146</v>
      </c>
      <c r="C138" s="644"/>
      <c r="D138" s="526">
        <v>45291</v>
      </c>
      <c r="E138" s="526">
        <v>44926</v>
      </c>
      <c r="F138" s="183"/>
    </row>
    <row r="139" spans="2:8">
      <c r="B139" s="207" t="s">
        <v>1158</v>
      </c>
      <c r="C139" s="208"/>
      <c r="D139" s="212">
        <v>-78.819999999948777</v>
      </c>
      <c r="E139" s="212">
        <v>0</v>
      </c>
      <c r="F139" s="183"/>
    </row>
    <row r="140" spans="2:8">
      <c r="B140" s="207" t="s">
        <v>1159</v>
      </c>
      <c r="C140" s="208"/>
      <c r="D140" s="212">
        <v>8472.5</v>
      </c>
      <c r="E140" s="212">
        <v>0</v>
      </c>
      <c r="F140" s="183"/>
    </row>
    <row r="141" spans="2:8">
      <c r="B141" s="207" t="s">
        <v>1160</v>
      </c>
      <c r="C141" s="208"/>
      <c r="D141" s="212">
        <v>134.84</v>
      </c>
      <c r="E141" s="212"/>
      <c r="F141" s="183"/>
    </row>
    <row r="142" spans="2:8">
      <c r="B142" s="207" t="s">
        <v>1161</v>
      </c>
      <c r="C142" s="208"/>
      <c r="D142" s="212">
        <v>1200</v>
      </c>
      <c r="E142" s="212">
        <v>0</v>
      </c>
      <c r="F142" s="183"/>
    </row>
    <row r="143" spans="2:8">
      <c r="B143" s="207" t="s">
        <v>1162</v>
      </c>
      <c r="C143" s="208"/>
      <c r="D143" s="212">
        <v>1666.64</v>
      </c>
      <c r="E143" s="212"/>
      <c r="F143" s="183"/>
    </row>
    <row r="144" spans="2:8">
      <c r="B144" s="207" t="s">
        <v>1163</v>
      </c>
      <c r="C144" s="208"/>
      <c r="D144" s="212">
        <v>40</v>
      </c>
      <c r="E144" s="212"/>
      <c r="F144" s="183"/>
    </row>
    <row r="145" spans="1:9">
      <c r="B145" s="207" t="s">
        <v>1164</v>
      </c>
      <c r="C145" s="208"/>
      <c r="D145" s="212">
        <v>1138.8800000000001</v>
      </c>
      <c r="E145" s="212"/>
      <c r="F145" s="183"/>
    </row>
    <row r="146" spans="1:9">
      <c r="B146" s="207" t="s">
        <v>1165</v>
      </c>
      <c r="C146" s="208"/>
      <c r="D146" s="212">
        <v>90.77</v>
      </c>
      <c r="E146" s="212"/>
      <c r="F146" s="183"/>
    </row>
    <row r="147" spans="1:9">
      <c r="B147" s="207" t="s">
        <v>1166</v>
      </c>
      <c r="C147" s="208"/>
      <c r="D147" s="212">
        <v>5.58</v>
      </c>
      <c r="E147" s="212"/>
      <c r="F147" s="183"/>
    </row>
    <row r="148" spans="1:9">
      <c r="B148" s="209" t="s">
        <v>66</v>
      </c>
      <c r="C148" s="210"/>
      <c r="D148" s="213">
        <v>12670.390000000052</v>
      </c>
      <c r="E148" s="213">
        <v>0</v>
      </c>
      <c r="F148" s="183"/>
      <c r="G148" s="214"/>
      <c r="H148" s="183"/>
    </row>
    <row r="149" spans="1:9">
      <c r="F149" s="211"/>
    </row>
    <row r="150" spans="1:9">
      <c r="A150" s="73"/>
      <c r="B150" s="72" t="s">
        <v>1167</v>
      </c>
      <c r="C150" s="72"/>
      <c r="F150" s="76"/>
    </row>
    <row r="151" spans="1:9" ht="36" customHeight="1">
      <c r="A151" s="73"/>
      <c r="B151" s="642" t="s">
        <v>1168</v>
      </c>
      <c r="C151" s="642"/>
      <c r="D151" s="642"/>
      <c r="E151" s="642"/>
      <c r="F151" s="642"/>
      <c r="G151" s="642"/>
      <c r="H151" s="642"/>
      <c r="I151" s="642"/>
    </row>
    <row r="152" spans="1:9">
      <c r="A152" s="73"/>
      <c r="F152" s="76"/>
    </row>
    <row r="153" spans="1:9">
      <c r="A153" s="73"/>
      <c r="B153" s="72" t="s">
        <v>1169</v>
      </c>
      <c r="C153" s="72"/>
      <c r="F153" s="76"/>
    </row>
    <row r="154" spans="1:9">
      <c r="A154" s="73"/>
      <c r="B154" s="74" t="s">
        <v>1170</v>
      </c>
      <c r="F154" s="76"/>
    </row>
    <row r="155" spans="1:9">
      <c r="A155" s="73"/>
      <c r="F155" s="76"/>
    </row>
    <row r="156" spans="1:9">
      <c r="A156" s="73"/>
      <c r="B156" s="72" t="s">
        <v>1171</v>
      </c>
      <c r="C156" s="72"/>
      <c r="F156" s="76"/>
    </row>
    <row r="157" spans="1:9" ht="15.6" customHeight="1">
      <c r="A157" s="73"/>
      <c r="B157" s="627" t="s">
        <v>1172</v>
      </c>
      <c r="C157" s="627"/>
      <c r="D157" s="627"/>
      <c r="E157" s="627"/>
      <c r="F157" s="627"/>
      <c r="G157" s="627"/>
      <c r="H157" s="627"/>
      <c r="I157" s="627"/>
    </row>
    <row r="158" spans="1:9">
      <c r="A158" s="73"/>
      <c r="B158" s="69"/>
      <c r="C158" s="69"/>
      <c r="D158" s="69"/>
      <c r="E158" s="69"/>
      <c r="F158" s="69"/>
      <c r="G158" s="69"/>
      <c r="H158" s="69"/>
      <c r="I158" s="69"/>
    </row>
    <row r="159" spans="1:9">
      <c r="A159" s="73"/>
      <c r="B159" s="72" t="s">
        <v>1173</v>
      </c>
      <c r="C159" s="72"/>
    </row>
    <row r="160" spans="1:9" ht="36.75" customHeight="1">
      <c r="A160" s="73"/>
      <c r="B160" s="631" t="s">
        <v>1174</v>
      </c>
      <c r="C160" s="631"/>
      <c r="D160" s="631"/>
      <c r="E160" s="631"/>
      <c r="F160" s="631"/>
      <c r="G160" s="631"/>
      <c r="H160" s="631"/>
      <c r="I160" s="631"/>
    </row>
    <row r="161" spans="1:10">
      <c r="A161" s="73"/>
    </row>
    <row r="162" spans="1:10">
      <c r="A162" s="73"/>
      <c r="B162" s="74" t="s">
        <v>806</v>
      </c>
    </row>
    <row r="163" spans="1:10">
      <c r="A163" s="73"/>
    </row>
    <row r="164" spans="1:10">
      <c r="A164" s="73"/>
    </row>
    <row r="165" spans="1:10">
      <c r="A165" s="73"/>
    </row>
    <row r="166" spans="1:10">
      <c r="A166" s="73"/>
    </row>
    <row r="167" spans="1:10">
      <c r="A167" s="34"/>
      <c r="B167" s="459" t="s">
        <v>788</v>
      </c>
      <c r="E167" s="459" t="s">
        <v>789</v>
      </c>
      <c r="G167" s="528" t="s">
        <v>790</v>
      </c>
      <c r="I167" s="456" t="s">
        <v>791</v>
      </c>
      <c r="J167" s="74"/>
    </row>
    <row r="168" spans="1:10">
      <c r="A168" s="34"/>
      <c r="B168" s="41" t="s">
        <v>792</v>
      </c>
      <c r="E168" s="41" t="s">
        <v>1175</v>
      </c>
      <c r="G168" s="529" t="s">
        <v>793</v>
      </c>
      <c r="I168" s="41" t="s">
        <v>794</v>
      </c>
      <c r="J168" s="74"/>
    </row>
    <row r="169" spans="1:10">
      <c r="A169" s="73"/>
      <c r="B169" s="41"/>
      <c r="E169" s="41"/>
      <c r="F169" s="76"/>
      <c r="I169" s="41"/>
      <c r="J169" s="189"/>
    </row>
  </sheetData>
  <mergeCells count="28">
    <mergeCell ref="M56:M57"/>
    <mergeCell ref="N56:N57"/>
    <mergeCell ref="O56:O57"/>
    <mergeCell ref="P56:P57"/>
    <mergeCell ref="Q56:Q57"/>
    <mergeCell ref="L56:L57"/>
    <mergeCell ref="B14:C14"/>
    <mergeCell ref="B18:F18"/>
    <mergeCell ref="B23:C23"/>
    <mergeCell ref="B151:I151"/>
    <mergeCell ref="G56:G57"/>
    <mergeCell ref="H56:H57"/>
    <mergeCell ref="I56:I57"/>
    <mergeCell ref="J56:J57"/>
    <mergeCell ref="K56:K57"/>
    <mergeCell ref="B121:C121"/>
    <mergeCell ref="B47:C47"/>
    <mergeCell ref="B95:C95"/>
    <mergeCell ref="B104:C104"/>
    <mergeCell ref="B138:C138"/>
    <mergeCell ref="B130:C130"/>
    <mergeCell ref="B157:I157"/>
    <mergeCell ref="B160:I160"/>
    <mergeCell ref="B56:B57"/>
    <mergeCell ref="C56:D57"/>
    <mergeCell ref="E56:E57"/>
    <mergeCell ref="F56:F57"/>
    <mergeCell ref="B112:C112"/>
  </mergeCells>
  <hyperlinks>
    <hyperlink ref="F8" location="Índice!A1" display="Índice" xr:uid="{3CF45C54-5537-428E-ADA6-95B1D5B8A117}"/>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n9qNPyL7DHm/o8cGMQgaGbcF8fLQGZLyGjcXgtaIzoI=</DigestValue>
    </Reference>
    <Reference Type="http://www.w3.org/2000/09/xmldsig#Object" URI="#idOfficeObject">
      <DigestMethod Algorithm="http://www.w3.org/2001/04/xmlenc#sha256"/>
      <DigestValue>6PHFCFD/lJgYgh2M58ypkR0kizAOFF66QrWworKozXs=</DigestValue>
    </Reference>
    <Reference Type="http://uri.etsi.org/01903#SignedProperties" URI="#idSignedProperties">
      <Transforms>
        <Transform Algorithm="http://www.w3.org/TR/2001/REC-xml-c14n-20010315"/>
      </Transforms>
      <DigestMethod Algorithm="http://www.w3.org/2001/04/xmlenc#sha256"/>
      <DigestValue>3NbfS07/dk17X5M1RuSjo5+f4srpzCm0DNOPiBRRxPU=</DigestValue>
    </Reference>
    <Reference Type="http://www.w3.org/2000/09/xmldsig#Object" URI="#idValidSigLnImg">
      <DigestMethod Algorithm="http://www.w3.org/2001/04/xmlenc#sha256"/>
      <DigestValue>btlSIngLOZcto8ul6vPOwKHQlrrDpfTneXYNQg9ZYcQ=</DigestValue>
    </Reference>
    <Reference Type="http://www.w3.org/2000/09/xmldsig#Object" URI="#idInvalidSigLnImg">
      <DigestMethod Algorithm="http://www.w3.org/2001/04/xmlenc#sha256"/>
      <DigestValue>Hj8GtbQW/pxJYhLWwnWGyLavmX06dBokg/uj8q+aOgM=</DigestValue>
    </Reference>
  </SignedInfo>
  <SignatureValue>ZJIxXxzQUL7TqgAenI0HjgS1X7D2D2ipwm3zEDaSmTUbP7AhjJFySHe0gLj22y5lHYNYxR7fsNxV
5K0Z6p9I8rSFkLRxWgTuBiCwoRGlCXpTpSwZaE3qCl9tczTw8fNRUnM2f7ohzAaorDuVbVkQSZiq
2Phq8K3iocZTIQBPiPqpm4wOO/4meXsmOBo2Srs14rzTMiecYPSMjEPsJvgACxIr9MjgNwIP0ry8
O4a0aEmBIXmfZqCN9m4FUXu3wdqrqN8ZI0OG3JSUp9in3GPvTEvtJ3EAvY5L3W8vxUWEA6Nsgrg6
Rjh5Ew8mhNkUdnSPFK2O6xqQxVBWfZ3QW8B2XA==</SignatureValue>
  <KeyInfo>
    <X509Data>
      <X509Certificate>MIID8jCCAtqgAwIBAgIQs8QXydp0aptKLdY0Eoh93TANBgkqhkiG9w0BAQsFADB4MXYwEQYKCZImiZPyLGQBGRYDbmV0MBUGCgmSJomT8ixkARkWB3dpbmRvd3MwHQYDVQQDExZNUy1Pcmdhbml6YXRpb24tQWNjZXNzMCsGA1UECxMkODJkYmFjYTQtM2U4MS00NmNhLTljNzMtMDk1MGMxZWFjYTk3MB4XDTIyMTIyMjEzMTMwNVoXDTMyMTIyMjEzNDMwNVowLzEtMCsGA1UEAxMkZGFhZTc0NGMtNWE1NC00NDVhLWJmZWUtMWE5NWU4YjE2Y2M5MIIBIjANBgkqhkiG9w0BAQEFAAOCAQ8AMIIBCgKCAQEA1vT8tJMDOS37SR7joyW7a3eFvq4JkXQeMrAB3cQx6PyEeM4hLWGeAzajX27w8OI8GXcjv1oLngzk3DspQ5KfNWOP38RWO0ezXqSOQvHjGuYaBRK1yCmMkY6YXaiefoOQkOYmlCDorcUdrgIpQ5vgHcpTEiG96VNQhJ0re7bcl7GtoeRZha9UWlVMYooOl9TmopfD49Ei7yJK7HMdhLfRJRFDDGKcvZ6QaR90ndhb6+hvTYV/HSbuZbNoiD5NAvlkvx5lLHEczN+twPO1abEmXJlLqPT80Y+g82rIo+/5Kqt5tOeXVazPyGXJofiwsvDg1/SOTDSQMr88bPww7mwezwIDAQABo4HAMIG9MAwGA1UdEwEB/wQCMAAwFgYDVR0lAQH/BAwwCgYIKwYBBQUHAwIwIgYLKoZIhvcUAQWCHAIEEwSBEEx0rtpUWlpEv+4aleixbMkwIgYLKoZIhvcUAQWCHAMEEwSBEP0ajwdNYuRIk22pFDn03EAwIgYLKoZIhvcUAQWCHAUEEwSBEDDRAocqTuxPlzSrc3/BKFgwFAYLKoZIhvcUAQWCHAgEBQSBAlNBMBMGCyqGSIb3FAEFghwHBAQEgQEwMA0GCSqGSIb3DQEBCwUAA4IBAQASfx7Y75+hIWHQKjEuJoHpFe7W7lUlSMc85Fad0xjBm1EVKmaktfU55e7XGwl/IWm/6F3W31uJq1k4i5MNrMsq3GbZnfiybI6UF8oH2Re2PymfN+/NpviU+8xisIzHILQ/z7BlM2PSaJVsLUBRl9n84g9oZLZVrK/AgFE75FJvbM8RXmikZMIKDjZEFOA8uG4BiZbsPjr7EkAemntpheqWLI4CGfrxouH9lcBdbGz7N9wjVOKQ9m4fjSbrzaVOgq/hFR+yiIK+rj64s7gGjEbCWNjTreELpYNwnpO8eqGWjuTj1Z/HdNMHMj4t9JnXZSDNx6zH2SZhxfYA3G0xaN+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O8xRxHbt0Zv3B5cE4txCG0hv/GBSQ9d7A700F3Ng24I=</DigestValue>
      </Reference>
      <Reference URI="/xl/calcChain.xml?ContentType=application/vnd.openxmlformats-officedocument.spreadsheetml.calcChain+xml">
        <DigestMethod Algorithm="http://www.w3.org/2001/04/xmlenc#sha256"/>
        <DigestValue>GZXbaOfmNb7Ale755fCDwlUFvD2JgCC4B/DWEz2LLGE=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drawing1.xml?ContentType=application/vnd.openxmlformats-officedocument.drawing+xml">
        <DigestMethod Algorithm="http://www.w3.org/2001/04/xmlenc#sha256"/>
        <DigestValue>HapJYBMb1BeKAV228k6IF3JjpjyV6wMv+sgKkXUvYjw=</DigestValue>
      </Reference>
      <Reference URI="/xl/drawings/drawing2.xml?ContentType=application/vnd.openxmlformats-officedocument.drawing+xml">
        <DigestMethod Algorithm="http://www.w3.org/2001/04/xmlenc#sha256"/>
        <DigestValue>raWySh96Y/yBKGDUDShqFnBkDQRX8pT+B9ktjtpPWzo=</DigestValue>
      </Reference>
      <Reference URI="/xl/drawings/drawing3.xml?ContentType=application/vnd.openxmlformats-officedocument.drawing+xml">
        <DigestMethod Algorithm="http://www.w3.org/2001/04/xmlenc#sha256"/>
        <DigestValue>ZDZiCLizBamSE5BqjICGdKJwrGl2yzka5zQLB3xthsY=</DigestValue>
      </Reference>
      <Reference URI="/xl/drawings/drawing4.xml?ContentType=application/vnd.openxmlformats-officedocument.drawing+xml">
        <DigestMethod Algorithm="http://www.w3.org/2001/04/xmlenc#sha256"/>
        <DigestValue>4p8sj7CSc3b/Wn6PrSkntqGRE9CnEWzGHqXdwf4gg1k=</DigestValue>
      </Reference>
      <Reference URI="/xl/drawings/drawing5.xml?ContentType=application/vnd.openxmlformats-officedocument.drawing+xml">
        <DigestMethod Algorithm="http://www.w3.org/2001/04/xmlenc#sha256"/>
        <DigestValue>cVzXBzMN1Y6hMwm4+IXGfhmXTPqc1Pj91UfRywWLE4k=</DigestValue>
      </Reference>
      <Reference URI="/xl/drawings/drawing6.xml?ContentType=application/vnd.openxmlformats-officedocument.drawing+xml">
        <DigestMethod Algorithm="http://www.w3.org/2001/04/xmlenc#sha256"/>
        <DigestValue>59by4a2jpiFWkJDHPiHkBwSTbnsQRRWIfcTjgsI5yP4=</DigestValue>
      </Reference>
      <Reference URI="/xl/drawings/drawing7.xml?ContentType=application/vnd.openxmlformats-officedocument.drawing+xml">
        <DigestMethod Algorithm="http://www.w3.org/2001/04/xmlenc#sha256"/>
        <DigestValue>chQG0FdoPDZ338dZdGm9XdJbsBOlmqG8rOoJaGG3bgU=</DigestValue>
      </Reference>
      <Reference URI="/xl/drawings/drawing8.xml?ContentType=application/vnd.openxmlformats-officedocument.drawing+xml">
        <DigestMethod Algorithm="http://www.w3.org/2001/04/xmlenc#sha256"/>
        <DigestValue>BeFjxzMa2o4a+KF2EgQqcrtZ2sPovmNX50H/jCDtqmQ=</DigestValue>
      </Reference>
      <Reference URI="/xl/drawings/vmlDrawing1.vml?ContentType=application/vnd.openxmlformats-officedocument.vmlDrawing">
        <DigestMethod Algorithm="http://www.w3.org/2001/04/xmlenc#sha256"/>
        <DigestValue>/kof9DbM0/0/lhARzObYgROPFyqbIe3Y6lbbO418k1c=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Va5iTwmUri91teUcQcEheceDwjQet8IoGd4a3lsXtC0=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4mWs+yV8CNEarPMd4RBePH0SWft05sRqNzbOKzgrKms=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3IkwLj1ccT5Y3qyhP4lh+OpFgFzy35OYobSPg0FhBlE=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Oy1QZUewF+vOOpjo3r5Ft2YX4lL4/nvZNj54RO1afV8=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5cr2Ll0c0g/Y+XsIgDkQnkYu0d/to9661cD3NlqjVAI=</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+ivbxdcPlntsPX+us3nzMwGWfhNjyHwQDmi8brbdxj0=</DigestValue>
      </Reference>
      <Reference URI="/xl/externalLinks/externalLink1.xml?ContentType=application/vnd.openxmlformats-officedocument.spreadsheetml.externalLink+xml">
        <DigestMethod Algorithm="http://www.w3.org/2001/04/xmlenc#sha256"/>
        <DigestValue>iEXwp+x8MrHupYPlo1x3lqIy/BFH5BrMUXXVs/ZkZY4=</DigestValue>
      </Reference>
      <Reference URI="/xl/externalLinks/externalLink2.xml?ContentType=application/vnd.openxmlformats-officedocument.spreadsheetml.externalLink+xml">
        <DigestMethod Algorithm="http://www.w3.org/2001/04/xmlenc#sha256"/>
        <DigestValue>yd6Yi60phMe5l32yBgq8WMMBW5YgNPWlPVywQZuMiPw=</DigestValue>
      </Reference>
      <Reference URI="/xl/externalLinks/externalLink3.xml?ContentType=application/vnd.openxmlformats-officedocument.spreadsheetml.externalLink+xml">
        <DigestMethod Algorithm="http://www.w3.org/2001/04/xmlenc#sha256"/>
        <DigestValue>EOlDaciJAt2g1j0NP0AmgOe/EfNqDcwrpKEOP+vP8F0=</DigestValue>
      </Reference>
      <Reference URI="/xl/externalLinks/externalLink4.xml?ContentType=application/vnd.openxmlformats-officedocument.spreadsheetml.externalLink+xml">
        <DigestMethod Algorithm="http://www.w3.org/2001/04/xmlenc#sha256"/>
        <DigestValue>RVkNHmJ7mIg78WN1o8T4fig5NQU0+FKAhWJYeW4BN9Y=</DigestValue>
      </Reference>
      <Reference URI="/xl/externalLinks/externalLink5.xml?ContentType=application/vnd.openxmlformats-officedocument.spreadsheetml.externalLink+xml">
        <DigestMethod Algorithm="http://www.w3.org/2001/04/xmlenc#sha256"/>
        <DigestValue>i4gu4D0p3L+N5vuUWJYQ1QN5Xegrrd9HKR8wpHYU/SY=</DigestValue>
      </Reference>
      <Reference URI="/xl/externalLinks/externalLink6.xml?ContentType=application/vnd.openxmlformats-officedocument.spreadsheetml.externalLink+xml">
        <DigestMethod Algorithm="http://www.w3.org/2001/04/xmlenc#sha256"/>
        <DigestValue>FiwgAnzFCzqJAHC6mybylVQEIlAf+Vmy/NyQ2X0MXv4=</DigestValue>
      </Reference>
      <Reference URI="/xl/media/image1.png?ContentType=image/png">
        <DigestMethod Algorithm="http://www.w3.org/2001/04/xmlenc#sha256"/>
        <DigestValue>I8qtjCP5YO34U5BP/CYE7MvNDVRce13XGoNAtrQjpGY=</DigestValue>
      </Reference>
      <Reference URI="/xl/media/image2.png?ContentType=image/png">
        <DigestMethod Algorithm="http://www.w3.org/2001/04/xmlenc#sha256"/>
        <DigestValue>wJocRfdKl3dKHsYuySEJwVJEvnPfOvhHdA8CGqEdF8Y=</DigestValue>
      </Reference>
      <Reference URI="/xl/media/image3.png?ContentType=image/png">
        <DigestMethod Algorithm="http://www.w3.org/2001/04/xmlenc#sha256"/>
        <DigestValue>2wgVCthMo68sdwFqqKYEu/iB40bK8cROZ+6kjsRK1dg=</DigestValue>
      </Reference>
      <Reference URI="/xl/media/image4.emf?ContentType=image/x-emf">
        <DigestMethod Algorithm="http://www.w3.org/2001/04/xmlenc#sha256"/>
        <DigestValue>tDjAoNkAsckE8VAU/te2dfdFWRwP1Ck3Xi33q9RxTI8=</DigestValue>
      </Reference>
      <Reference URI="/xl/media/image5.emf?ContentType=image/x-emf">
        <DigestMethod Algorithm="http://www.w3.org/2001/04/xmlenc#sha256"/>
        <DigestValue>Uq3A4YCpdCL7DOs1X4rTf1M+Zi0VHbGgs4aPWBbrQi0=</DigestValue>
      </Reference>
      <Reference URI="/xl/media/image6.emf?ContentType=image/x-emf">
        <DigestMethod Algorithm="http://www.w3.org/2001/04/xmlenc#sha256"/>
        <DigestValue>JEEpXYUTL+o8DDcQSZnQ/BuphKzfNnN745tAFTibdAs=</DigestValue>
      </Reference>
      <Reference URI="/xl/media/image7.emf?ContentType=image/x-emf">
        <DigestMethod Algorithm="http://www.w3.org/2001/04/xmlenc#sha256"/>
        <DigestValue>sENnP8+DeWWm+uUmHJ9bZX6w41e4tIWKoo1ECVkmfG0=</DigestValue>
      </Reference>
      <Reference URI="/xl/metadata.xml?ContentType=application/vnd.openxmlformats-officedocument.spreadsheetml.sheetMetadata+xml">
        <DigestMethod Algorithm="http://www.w3.org/2001/04/xmlenc#sha256"/>
        <DigestValue>bGxr//8gSovurdT3wnKAerJDzGjgJtsyjTp17F55bNQ=</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HeMXh0BvJ5EJgLU/vDhAs8Wted+7ofJnylrfXHCWHDg=</DigestValue>
      </Reference>
      <Reference URI="/xl/printerSettings/printerSettings14.bin?ContentType=application/vnd.openxmlformats-officedocument.spreadsheetml.printerSettings">
        <DigestMethod Algorithm="http://www.w3.org/2001/04/xmlenc#sha256"/>
        <DigestValue>HeMXh0BvJ5EJgLU/vDhAs8Wted+7ofJnylrfXHCWHDg=</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YE8L7X0odkmvBfLuwq0TSw4LKk7AsP9RKU8hniCLgyE=</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TaA6KX/SRWPpmiasS8KGCRFI/mFTpQlGqiM07LbibG8=</DigestValue>
      </Reference>
      <Reference URI="/xl/printerSettings/printerSettings25.bin?ContentType=application/vnd.openxmlformats-officedocument.spreadsheetml.printerSettings">
        <DigestMethod Algorithm="http://www.w3.org/2001/04/xmlenc#sha256"/>
        <DigestValue>ggHxJtAV08znjGD5HnJ8+bfBfc4a7ABF1LfG4IjH2DM=</DigestValue>
      </Reference>
      <Reference URI="/xl/printerSettings/printerSettings26.bin?ContentType=application/vnd.openxmlformats-officedocument.spreadsheetml.printerSettings">
        <DigestMethod Algorithm="http://www.w3.org/2001/04/xmlenc#sha256"/>
        <DigestValue>GyyR84UYFfbFvVrs+ip9vPggIMAXC0nxkmeUVNsGxCc=</DigestValue>
      </Reference>
      <Reference URI="/xl/printerSettings/printerSettings27.bin?ContentType=application/vnd.openxmlformats-officedocument.spreadsheetml.printerSettings">
        <DigestMethod Algorithm="http://www.w3.org/2001/04/xmlenc#sha256"/>
        <DigestValue>NBJPJtVU2y8g6Bxm9ZLxOiT5LaEsLL5XEhfNiaaWt20=</DigestValue>
      </Reference>
      <Reference URI="/xl/printerSettings/printerSettings28.bin?ContentType=application/vnd.openxmlformats-officedocument.spreadsheetml.printerSettings">
        <DigestMethod Algorithm="http://www.w3.org/2001/04/xmlenc#sha256"/>
        <DigestValue>NBJPJtVU2y8g6Bxm9ZLxOiT5LaEsLL5XEhfNiaaWt20=</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HeMXh0BvJ5EJgLU/vDhAs8Wted+7ofJnylrfXHCWHDg=</DigestValue>
      </Reference>
      <Reference URI="/xl/printerSettings/printerSettings33.bin?ContentType=application/vnd.openxmlformats-officedocument.spreadsheetml.printerSettings">
        <DigestMethod Algorithm="http://www.w3.org/2001/04/xmlenc#sha256"/>
        <DigestValue>rB+hHz7fOU40/GO+qFynUE9fMS/9Of875SrSefqAzz8=</DigestValue>
      </Reference>
      <Reference URI="/xl/printerSettings/printerSettings34.bin?ContentType=application/vnd.openxmlformats-officedocument.spreadsheetml.printerSettings">
        <DigestMethod Algorithm="http://www.w3.org/2001/04/xmlenc#sha256"/>
        <DigestValue>TRrCOIAvgyay9+dOHANtMRhI4Mlj24DaFIyKQoKcdPw=</DigestValue>
      </Reference>
      <Reference URI="/xl/printerSettings/printerSettings35.bin?ContentType=application/vnd.openxmlformats-officedocument.spreadsheetml.printerSettings">
        <DigestMethod Algorithm="http://www.w3.org/2001/04/xmlenc#sha256"/>
        <DigestValue>hqnMLvZ6XBY2fH1KhK00vJXWuxlSZRWkoKrdKDrIF2Q=</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nrwW2aOzrJ6w3s+3W+h5IvHukzB/6FZNl1merJBqyjs=</DigestValue>
      </Reference>
      <Reference URI="/xl/printerSettings/printerSettings38.bin?ContentType=application/vnd.openxmlformats-officedocument.spreadsheetml.printerSettings">
        <DigestMethod Algorithm="http://www.w3.org/2001/04/xmlenc#sha256"/>
        <DigestValue>eagKw4vkJta//EAXFo8pt3rkLlJe7nsQidLS/ebqtjQ=</DigestValue>
      </Reference>
      <Reference URI="/xl/printerSettings/printerSettings39.bin?ContentType=application/vnd.openxmlformats-officedocument.spreadsheetml.printerSettings">
        <DigestMethod Algorithm="http://www.w3.org/2001/04/xmlenc#sha256"/>
        <DigestValue>lRoAe/mTaTGs/ie48E4RHaNSrD83b2F7kdeF2aA9Dmk=</DigestValue>
      </Reference>
      <Reference URI="/xl/printerSettings/printerSettings4.bin?ContentType=application/vnd.openxmlformats-officedocument.spreadsheetml.printerSettings">
        <DigestMethod Algorithm="http://www.w3.org/2001/04/xmlenc#sha256"/>
        <DigestValue>w1VLarp0ehtIp2/K7u6J3YuqLx3L6VeSYQdigiwGjGg=</DigestValue>
      </Reference>
      <Reference URI="/xl/printerSettings/printerSettings40.bin?ContentType=application/vnd.openxmlformats-officedocument.spreadsheetml.printerSettings">
        <DigestMethod Algorithm="http://www.w3.org/2001/04/xmlenc#sha256"/>
        <DigestValue>ac9+76J3bY16n3i4+EMNoHk+nUDEd9kwJxHKn507iMs=</DigestValue>
      </Reference>
      <Reference URI="/xl/printerSettings/printerSettings41.bin?ContentType=application/vnd.openxmlformats-officedocument.spreadsheetml.printerSettings">
        <DigestMethod Algorithm="http://www.w3.org/2001/04/xmlenc#sha256"/>
        <DigestValue>ZVxXhJn6XmjT/m1Dw2UhwYZPVXYMSYE+DUFTlsgHV4s=</DigestValue>
      </Reference>
      <Reference URI="/xl/printerSettings/printerSettings42.bin?ContentType=application/vnd.openxmlformats-officedocument.spreadsheetml.printerSettings">
        <DigestMethod Algorithm="http://www.w3.org/2001/04/xmlenc#sha256"/>
        <DigestValue>GyyR84UYFfbFvVrs+ip9vPggIMAXC0nxkmeUVNsGxCc=</DigestValue>
      </Reference>
      <Reference URI="/xl/printerSettings/printerSettings43.bin?ContentType=application/vnd.openxmlformats-officedocument.spreadsheetml.printerSettings">
        <DigestMethod Algorithm="http://www.w3.org/2001/04/xmlenc#sha256"/>
        <DigestValue>GyyR84UYFfbFvVrs+ip9vPggIMAXC0nxkmeUVNsGxCc=</DigestValue>
      </Reference>
      <Reference URI="/xl/printerSettings/printerSettings44.bin?ContentType=application/vnd.openxmlformats-officedocument.spreadsheetml.printerSettings">
        <DigestMethod Algorithm="http://www.w3.org/2001/04/xmlenc#sha256"/>
        <DigestValue>eagKw4vkJta//EAXFo8pt3rkLlJe7nsQidLS/ebqtjQ=</DigestValue>
      </Reference>
      <Reference URI="/xl/printerSettings/printerSettings45.bin?ContentType=application/vnd.openxmlformats-officedocument.spreadsheetml.printerSettings">
        <DigestMethod Algorithm="http://www.w3.org/2001/04/xmlenc#sha256"/>
        <DigestValue>eagKw4vkJta//EAXFo8pt3rkLlJe7nsQidLS/ebqtjQ=</DigestValue>
      </Reference>
      <Reference URI="/xl/printerSettings/printerSettings46.bin?ContentType=application/vnd.openxmlformats-officedocument.spreadsheetml.printerSettings">
        <DigestMethod Algorithm="http://www.w3.org/2001/04/xmlenc#sha256"/>
        <DigestValue>lRoAe/mTaTGs/ie48E4RHaNSrD83b2F7kdeF2aA9Dmk=</DigestValue>
      </Reference>
      <Reference URI="/xl/printerSettings/printerSettings47.bin?ContentType=application/vnd.openxmlformats-officedocument.spreadsheetml.printerSettings">
        <DigestMethod Algorithm="http://www.w3.org/2001/04/xmlenc#sha256"/>
        <DigestValue>/z3eQ+UMsWmlY2C9s9J0Bb/IJ4Aa5mz2cuFsuGoDp0A=</DigestValue>
      </Reference>
      <Reference URI="/xl/printerSettings/printerSettings48.bin?ContentType=application/vnd.openxmlformats-officedocument.spreadsheetml.printerSettings">
        <DigestMethod Algorithm="http://www.w3.org/2001/04/xmlenc#sha256"/>
        <DigestValue>ZVxXhJn6XmjT/m1Dw2UhwYZPVXYMSYE+DUFTlsgHV4s=</DigestValue>
      </Reference>
      <Reference URI="/xl/printerSettings/printerSettings49.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50.bin?ContentType=application/vnd.openxmlformats-officedocument.spreadsheetml.printerSettings">
        <DigestMethod Algorithm="http://www.w3.org/2001/04/xmlenc#sha256"/>
        <DigestValue>GyyR84UYFfbFvVrs+ip9vPggIMAXC0nxkmeUVNsGxCc=</DigestValue>
      </Reference>
      <Reference URI="/xl/printerSettings/printerSettings51.bin?ContentType=application/vnd.openxmlformats-officedocument.spreadsheetml.printerSettings">
        <DigestMethod Algorithm="http://www.w3.org/2001/04/xmlenc#sha256"/>
        <DigestValue>+CD8yXTcV7R0UPktSQ1iysCJtCvCSVF2j80e6m46HpQ=</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vgaglTYY8ldDI3np+fkDPkAMI9Om5H1Khp+orjrXFAQ=</DigestValue>
      </Reference>
      <Reference URI="/xl/printerSettings/printerSettings9.bin?ContentType=application/vnd.openxmlformats-officedocument.spreadsheetml.printerSettings">
        <DigestMethod Algorithm="http://www.w3.org/2001/04/xmlenc#sha256"/>
        <DigestValue>+CD8yXTcV7R0UPktSQ1iysCJtCvCSVF2j80e6m46HpQ=</DigestValue>
      </Reference>
      <Reference URI="/xl/richData/rdrichvalue.xml?ContentType=application/vnd.ms-excel.rdrichvalue+xml">
        <DigestMethod Algorithm="http://www.w3.org/2001/04/xmlenc#sha256"/>
        <DigestValue>CV4O0AchFPN7aKlEU3ApgaKWEEGHz2RWxcyXpBjwr3s=</DigestValue>
      </Reference>
      <Reference URI="/xl/richData/rdrichvaluestructure.xml?ContentType=application/vnd.ms-excel.rdrichvaluestructure+xml">
        <DigestMethod Algorithm="http://www.w3.org/2001/04/xmlenc#sha256"/>
        <DigestValue>FPpHatceYji8ISwJ/TwO2pSKEgq67PrGp6tXLrrcFOI=</DigestValue>
      </Reference>
      <Reference URI="/xl/richData/rdRichValueTypes.xml?ContentType=application/vnd.ms-excel.rdrichvaluetypes+xml">
        <DigestMethod Algorithm="http://www.w3.org/2001/04/xmlenc#sha256"/>
        <DigestValue>QKIeJ1YgwCIW1WBopw9jq70AuVMmfMXzEGdAk9ZeFm0=</DigestValue>
      </Reference>
      <Reference URI="/xl/sharedStrings.xml?ContentType=application/vnd.openxmlformats-officedocument.spreadsheetml.sharedStrings+xml">
        <DigestMethod Algorithm="http://www.w3.org/2001/04/xmlenc#sha256"/>
        <DigestValue>U+hsJ9CPfZXg0L9Asr6b3dKCd3lzttAczCXREHMjTF4=</DigestValue>
      </Reference>
      <Reference URI="/xl/styles.xml?ContentType=application/vnd.openxmlformats-officedocument.spreadsheetml.styles+xml">
        <DigestMethod Algorithm="http://www.w3.org/2001/04/xmlenc#sha256"/>
        <DigestValue>zLD/8QIdpUX3gzoqqQOaQhBeyperZqiwW7hvAAAJfdE=</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kqL2ADantaRJGDu9KDOhbdlJQBM1RgRWlhPupSQEXa8=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WIbu0tSv1fbH/0YgYliIZ/znTpGo8KQY5j3MrokSXTM=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5STwkxihaKiMATQd5hbeEyu+Qsc6VZ3pmTxvGFXev+E=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IHo9yBewCQBrCnpqirkL4RdfNaNwcLwiDNnsCKRO1u0=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wc92rtP6pHMfumx+oEe4m6XSSHzPfK6+ORJVR+CczWc=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zE/DZbKSO0LAni1He2l2V7KD/HAJp5o3/dlGB5o0RT4=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AuZVnlAuVFwi4eC0/VSS8PnD5UznCfjUZ2uUJvluIwI=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itFOc08MQ58tv1GHWvoPqgo4BWTFzb+nGF9+AFWRbwU=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mAXzeA/jJrERjWv4lXho58ofWGVAlfR1l/djzgLyeSU=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068vF5g0sEY1/2tbtOnIZQNO2ESl3RHFBtMExR8fVII=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Ai2eW/0PCd0Za4xu+DgMczkgq3Lnqc9biMEkPRQ5xn8=</DigestValue>
      </Reference>
      <Reference URI="/xl/worksheets/sheet10.xml?ContentType=application/vnd.openxmlformats-officedocument.spreadsheetml.worksheet+xml">
        <DigestMethod Algorithm="http://www.w3.org/2001/04/xmlenc#sha256"/>
        <DigestValue>mL4x9nKLTFmeRGAszwH7z4DWMNj78glmv9WkDVAkQL0=</DigestValue>
      </Reference>
      <Reference URI="/xl/worksheets/sheet11.xml?ContentType=application/vnd.openxmlformats-officedocument.spreadsheetml.worksheet+xml">
        <DigestMethod Algorithm="http://www.w3.org/2001/04/xmlenc#sha256"/>
        <DigestValue>G6/6PRmp7g0EUgo1S1FalZCg/KddcT7eChZfhO04nnY=</DigestValue>
      </Reference>
      <Reference URI="/xl/worksheets/sheet12.xml?ContentType=application/vnd.openxmlformats-officedocument.spreadsheetml.worksheet+xml">
        <DigestMethod Algorithm="http://www.w3.org/2001/04/xmlenc#sha256"/>
        <DigestValue>1JZupmH56NgswMjuEJl1/p9rGUqeRelzWzp2zgljtmo=</DigestValue>
      </Reference>
      <Reference URI="/xl/worksheets/sheet13.xml?ContentType=application/vnd.openxmlformats-officedocument.spreadsheetml.worksheet+xml">
        <DigestMethod Algorithm="http://www.w3.org/2001/04/xmlenc#sha256"/>
        <DigestValue>ZulvedWWmDbg6tbBccjsbchwgf5lCKQYFKorh557xyw=</DigestValue>
      </Reference>
      <Reference URI="/xl/worksheets/sheet14.xml?ContentType=application/vnd.openxmlformats-officedocument.spreadsheetml.worksheet+xml">
        <DigestMethod Algorithm="http://www.w3.org/2001/04/xmlenc#sha256"/>
        <DigestValue>KE7p1MG87P5rqvFr+Z10HJaxOLeo3kK9eaVaz3vAUls=</DigestValue>
      </Reference>
      <Reference URI="/xl/worksheets/sheet15.xml?ContentType=application/vnd.openxmlformats-officedocument.spreadsheetml.worksheet+xml">
        <DigestMethod Algorithm="http://www.w3.org/2001/04/xmlenc#sha256"/>
        <DigestValue>2ahUN/a03cU2LOXWSo1wZst+yyICgmKcrY2C177Xytw=</DigestValue>
      </Reference>
      <Reference URI="/xl/worksheets/sheet16.xml?ContentType=application/vnd.openxmlformats-officedocument.spreadsheetml.worksheet+xml">
        <DigestMethod Algorithm="http://www.w3.org/2001/04/xmlenc#sha256"/>
        <DigestValue>JXkIBfKSrw47i6pqihg2h+hEBom/Ku9DZK+Du877WAQ=</DigestValue>
      </Reference>
      <Reference URI="/xl/worksheets/sheet17.xml?ContentType=application/vnd.openxmlformats-officedocument.spreadsheetml.worksheet+xml">
        <DigestMethod Algorithm="http://www.w3.org/2001/04/xmlenc#sha256"/>
        <DigestValue>ZYcrYJmeAeB6DSzNPXS84/S0HUthsFjjMxN4DloEn8E=</DigestValue>
      </Reference>
      <Reference URI="/xl/worksheets/sheet18.xml?ContentType=application/vnd.openxmlformats-officedocument.spreadsheetml.worksheet+xml">
        <DigestMethod Algorithm="http://www.w3.org/2001/04/xmlenc#sha256"/>
        <DigestValue>7JR3r3fBIpsanDxdv5m94O3gsqYM0WqRGkE/1hSTddM=</DigestValue>
      </Reference>
      <Reference URI="/xl/worksheets/sheet19.xml?ContentType=application/vnd.openxmlformats-officedocument.spreadsheetml.worksheet+xml">
        <DigestMethod Algorithm="http://www.w3.org/2001/04/xmlenc#sha256"/>
        <DigestValue>3Jbu6QF1rZR6O+9bxF8kuO6yJ0QGhP1iXSLwHZRsKBM=</DigestValue>
      </Reference>
      <Reference URI="/xl/worksheets/sheet2.xml?ContentType=application/vnd.openxmlformats-officedocument.spreadsheetml.worksheet+xml">
        <DigestMethod Algorithm="http://www.w3.org/2001/04/xmlenc#sha256"/>
        <DigestValue>DuGUxNOxGoVj7NIbgFUaMzHoSKH60e87o+pfDH4qCFg=</DigestValue>
      </Reference>
      <Reference URI="/xl/worksheets/sheet20.xml?ContentType=application/vnd.openxmlformats-officedocument.spreadsheetml.worksheet+xml">
        <DigestMethod Algorithm="http://www.w3.org/2001/04/xmlenc#sha256"/>
        <DigestValue>sph5mWLoqWCjpw8yOunPxe8YMlp45GfEZMAeC5/fXZg=</DigestValue>
      </Reference>
      <Reference URI="/xl/worksheets/sheet21.xml?ContentType=application/vnd.openxmlformats-officedocument.spreadsheetml.worksheet+xml">
        <DigestMethod Algorithm="http://www.w3.org/2001/04/xmlenc#sha256"/>
        <DigestValue>RttKMZCmzpJrq7MiLREphHOzbi1XZkmXj8CxQyE4QMk=</DigestValue>
      </Reference>
      <Reference URI="/xl/worksheets/sheet22.xml?ContentType=application/vnd.openxmlformats-officedocument.spreadsheetml.worksheet+xml">
        <DigestMethod Algorithm="http://www.w3.org/2001/04/xmlenc#sha256"/>
        <DigestValue>R+o8qi/8FyJE/Bo5yOAUgEoqG0Tjf9XlhhPu1qxNgeY=</DigestValue>
      </Reference>
      <Reference URI="/xl/worksheets/sheet3.xml?ContentType=application/vnd.openxmlformats-officedocument.spreadsheetml.worksheet+xml">
        <DigestMethod Algorithm="http://www.w3.org/2001/04/xmlenc#sha256"/>
        <DigestValue>0RkP7EeTVamfC+SHMKhSnX644rwvUujdniaGMIRmCus=</DigestValue>
      </Reference>
      <Reference URI="/xl/worksheets/sheet4.xml?ContentType=application/vnd.openxmlformats-officedocument.spreadsheetml.worksheet+xml">
        <DigestMethod Algorithm="http://www.w3.org/2001/04/xmlenc#sha256"/>
        <DigestValue>NZoLtLzCbSh1QIvtD9NPwQEpMp987IP+5TaOzMCCLMQ=</DigestValue>
      </Reference>
      <Reference URI="/xl/worksheets/sheet5.xml?ContentType=application/vnd.openxmlformats-officedocument.spreadsheetml.worksheet+xml">
        <DigestMethod Algorithm="http://www.w3.org/2001/04/xmlenc#sha256"/>
        <DigestValue>zJZZHvPjO3yNp/R1h3bTTEZARoQPU553HZvYPvAWMk4=</DigestValue>
      </Reference>
      <Reference URI="/xl/worksheets/sheet6.xml?ContentType=application/vnd.openxmlformats-officedocument.spreadsheetml.worksheet+xml">
        <DigestMethod Algorithm="http://www.w3.org/2001/04/xmlenc#sha256"/>
        <DigestValue>L2e3exDrZgnHcJ1Z5sPDV1JYCQ98GVWqNytbwKDtIG4=</DigestValue>
      </Reference>
      <Reference URI="/xl/worksheets/sheet7.xml?ContentType=application/vnd.openxmlformats-officedocument.spreadsheetml.worksheet+xml">
        <DigestMethod Algorithm="http://www.w3.org/2001/04/xmlenc#sha256"/>
        <DigestValue>dWn8c7b3Q7G7i8M4VimTKsg+lWJQntAH45FChsBF+JI=</DigestValue>
      </Reference>
      <Reference URI="/xl/worksheets/sheet8.xml?ContentType=application/vnd.openxmlformats-officedocument.spreadsheetml.worksheet+xml">
        <DigestMethod Algorithm="http://www.w3.org/2001/04/xmlenc#sha256"/>
        <DigestValue>DIx8tkBcoZV3Hwvp0P1B4BWKASGbloY5DJcuyBQ8TUc=</DigestValue>
      </Reference>
      <Reference URI="/xl/worksheets/sheet9.xml?ContentType=application/vnd.openxmlformats-officedocument.spreadsheetml.worksheet+xml">
        <DigestMethod Algorithm="http://www.w3.org/2001/04/xmlenc#sha256"/>
        <DigestValue>hO8XUy7MGci3lnxmtSbXiCS3Od5EsDPQCMIJJx+CQ7w=</DigestValue>
      </Reference>
    </Manifest>
    <SignatureProperties>
      <SignatureProperty Id="idSignatureTime" Target="#idPackageSignature">
        <mdssi:SignatureTime xmlns:mdssi="http://schemas.openxmlformats.org/package/2006/digital-signature">
          <mdssi:Format>YYYY-MM-DDThh:mm:ssTZD</mdssi:Format>
          <mdssi:Value>2024-03-27T16:33:52Z</mdssi:Value>
        </mdssi:SignatureTime>
      </SignatureProperty>
    </SignatureProperties>
  </Object>
  <Object Id="idOfficeObject">
    <SignatureProperties>
      <SignatureProperty Id="idOfficeV1Details" Target="#idPackageSignature">
        <SignatureInfoV1 xmlns="http://schemas.microsoft.com/office/2006/digsig">
          <SetupID>{B97EA55B-B9EC-44CE-862D-6E31BCE70EB4}</SetupID>
          <SignatureText>Maura Ruiz</SignatureText>
          <SignatureImage/>
          <SignatureComments/>
          <WindowsVersion>10.0</WindowsVersion>
          <OfficeVersion>16.0.17328/26</OfficeVersion>
          <ApplicationVersion>16.0.17328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2024-03-27T16:33:52Z</xd:SigningTime>
          <xd:SigningCertificate>
            <xd:Cert>
              <xd:CertDigest>
                <DigestMethod Algorithm="http://www.w3.org/2001/04/xmlenc#sha256"/>
                <DigestValue>uLaAmkbhfy/RjPPB5rQw2gt9l+rspvA5rC++LCWjrYc=</DigestValue>
              </xd:CertDigest>
              <xd:IssuerSerial>
                <X509IssuerName>DC=net + DC=windows + CN=MS-Organization-Access + OU=82dbaca4-3e81-46ca-9c73-0950c1eaca97</X509IssuerName>
                <X509SerialNumber>238949983917662787792091249585359977949</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LAsAACBFTUYAAAEAnBsAAKo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3AC8AMAAzAC8AMgAwADIANA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k9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Z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IAAAAMQAAADsAAACSAAAAVgAAAAEAAABVVY9BhfaOQTEAAAA7AAAACgAAAEwAAAAAAAAAAAAAAAAAAAD//////////2AAAABNAGEAdQByAGEAIABSAHUAaQB6ABIAAAAKAAAACwAAAAcAAAAKAAAABQAAAAwAAAALAAAABQ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iAAAAA8AAABhAAAAUAAAAHEAAAABAAAAVVWPQYX2jkEPAAAAYQAAAAoAAABMAAAAAAAAAAAAAAAAAAAA//////////9gAAAATQBhAHUAcgBhACAAUgB1AGkAegAMAAAABwAAAAcAAAAFAAAABwAAAAQAAAAIAAAABwAAAAM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YX2jkEPAAAAdgAAAAkAAABMAAAAAAAAAAAAAAAAAAAA//////////9gAAAAQwBvAG4AdABhAGQAbwByAGEA4qAIAAAACAAAAAcAAAAEAAAABwAAAAgAAAAIAAAABQ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hfaOQQ8AAACLAAAAMQAAAEwAAAAEAAAADgAAAIsAAABRAQAAnAAAALAAAABGAGkAcgBtAGEAZABvACAAcABvAHIAOgAgAGQAYQBhAGUANwA0ADQAYwAtADUAYQA1ADQALQA0ADQANQBhAC0AYgBmAGUAZQAtADEAYQA5ADUAZQA4AGIAMQA2AGMAYwA5ALvYBgAAAAMAAAAFAAAACwAAAAcAAAAIAAAACAAAAAQAAAAIAAAACAAAAAUAAAADAAAABAAAAAgAAAAHAAAABwAAAAcAAAAHAAAABwAAAAcAAAAGAAAABQAAAAcAAAAHAAAABwAAAAcAAAAFAAAABwAAAAcAAAAHAAAABwAAAAUAAAAIAAAABAAAAAcAAAAHAAAABQAAAAcAAAAHAAAABwAAAAcAAAAHAAAABwAAAAgAAAAHAAAABwAAAAYAAAAGAAAABwAAABYAAAAMAAAAAAAAACUAAAAMAAAAAgAAAA4AAAAUAAAAAAAAABAAAAAUAAAA</Object>
  <Object Id="idInvalidSigLnImg">AQAAAGwAAAAAAAAAAAAAAF4BAACfAAAAAAAAAAAAAACRGAAALAsAACBFTUYAAAEACCEAALE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MAAABWAAAAMAAAADsAAAB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QAAABXAAAAJQAAAAwAAAAEAAAAVAAAAIgAAAAxAAAAOwAAAJIAAABWAAAAAQAAAFVVj0GF9o5BMQAAADsAAAAKAAAATAAAAAAAAAAAAAAAAAAAAP//////////YAAAAE0AYQB1AHIAYQAgAFIAdQBpAHoAEgAAAAoAAAALAAAABwAAAAoAAAAFAAAADAAAAAsAAAAF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IAAAADwAAAGEAAABQAAAAcQAAAAEAAABVVY9BhfaOQQ8AAABhAAAACgAAAEwAAAAAAAAAAAAAAAAAAAD//////////2AAAABNAGEAdQByAGEAIABSAHUAaQB6AAwAAAAHAAAABwAAAAUAAAAHAAAABAAAAAgAAAAHAAAAA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Ce7QgAAAAIAAAABwAAAAQAAAAHAAAACAAAAAgAAAAF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GF9o5BDwAAAIsAAAAxAAAATAAAAAQAAAAOAAAAiwAAAFEBAACcAAAAsAAAAEYAaQByAG0AYQBkAG8AIABwAG8AcgA6ACAAZABhAGEAZQA3ADQANABjAC0ANQBhADUANAAtADQANAA1AGEALQBiAGYAZQBlAC0AMQBhADkANQBlADgAYgAxADYAYwBjADkAPMsGAAAAAwAAAAUAAAALAAAABwAAAAgAAAAIAAAABAAAAAgAAAAIAAAABQAAAAMAAAAEAAAACAAAAAcAAAAHAAAABwAAAAcAAAAHAAAABwAAAAYAAAAFAAAABwAAAAcAAAAHAAAABwAAAAUAAAAHAAAABwAAAAcAAAAHAAAABQAAAAgAAAAEAAAABwAAAAcAAAAFAAAABwAAAAcAAAAHAAAABwAAAAcAAAAHAAAACAAAAAcAAAAHAAAABgAAAAY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uNOOo3aP3dlW/V2o+4LF/SqC/lh6vh3ethKLhGv52qU=</DigestValue>
    </Reference>
    <Reference Type="http://www.w3.org/2000/09/xmldsig#Object" URI="#idOfficeObject">
      <DigestMethod Algorithm="http://www.w3.org/2001/04/xmlenc#sha256"/>
      <DigestValue>Sxzd6sDHtjyUnm7wflGadALB5+i9LRp95lCGp9EYXRk=</DigestValue>
    </Reference>
    <Reference Type="http://uri.etsi.org/01903#SignedProperties" URI="#idSignedProperties">
      <Transforms>
        <Transform Algorithm="http://www.w3.org/TR/2001/REC-xml-c14n-20010315"/>
      </Transforms>
      <DigestMethod Algorithm="http://www.w3.org/2001/04/xmlenc#sha256"/>
      <DigestValue>cZa8goFO/ZUVxK7p0hzcGQF+Uf079CmAXu3QmEd8nrs=</DigestValue>
    </Reference>
    <Reference Type="http://www.w3.org/2000/09/xmldsig#Object" URI="#idValidSigLnImg">
      <DigestMethod Algorithm="http://www.w3.org/2001/04/xmlenc#sha256"/>
      <DigestValue>ckfC87WBhJnGEZfdDKqPtZghQ1JFZTbpPa2CGF1c4RQ=</DigestValue>
    </Reference>
    <Reference Type="http://www.w3.org/2000/09/xmldsig#Object" URI="#idInvalidSigLnImg">
      <DigestMethod Algorithm="http://www.w3.org/2001/04/xmlenc#sha256"/>
      <DigestValue>ZLXAAj+0GdWjKNXclcuhcTJWCTDy4MBuuC5clkncN6k=</DigestValue>
    </Reference>
  </SignedInfo>
  <SignatureValue>CbuR3AZurawo5abnx3w4GGiALgi4qaOLHZMn01ZH77zNJzZoI8/0LjWktdoIc+ECd9kkPuANNW80
ECu8HR54GOY4hUdqhHpZA1hPVmU8mEmRfZ2soeAjxnNooaNbIjB6tE4PBvwHYL6FsswzyJxryyKn
Xjm17qse8oUC4ODId75IDEvY0Vzc1opgN4i7EhPTpTaPgAYKyi3U9ViC6CDCU5C2++H+uhW/z2WW
KIlZBWg/3Dov2ucleCZOvKW3D1f4+t2ZEW0OUPX2Y32D0fAl705Wabu7dn5w7k3yEgmmgb9r/aWc
W+8IQIXqQoYewO2Auvxiyc3rQB9q+7Wa8KmblQ==</SignatureValue>
  <KeyInfo>
    <X509Data>
      <X509Certificate>MIIIizCCBnOgAwIBAgIIfYYYDWJpCCgwDQYJKoZIhvcNAQELBQAwWjEaMBgGA1UEAwwRQ0EtRE9DVU1FTlRBIFMuQS4xFjAUBgNVBAUTDVJVQzgwMDUwMTcyLTExFzAVBgNVBAoMDkRPQ1VNRU5UQSBTLkEuMQswCQYDVQQGEwJQWTAeFw0yMzExMDYxODM1MDBaFw0yNTExMDUxODM1MDBaMIG9MSUwIwYDVQQDDBxHVUlMTEVSTU8gREFWSUQgU0FSVUJCSSBMVVRaMRIwEAYDVQQFEwlDSTMwMTU3MzAxGDAWBgNVBCoMD0dVSUxMRVJNTyBEQVZJRDEVMBMGA1UEBAwMU0FSVUJCSSBMVVRaMQswCQYDVQQLDAJGMjE1MDMGA1UECgwsQ0VSVElGSUNBRE8gQ1VBTElGSUNBRE8gREUgRklSTUEgRUxFQ1RST05JQ0ExCzAJBgNVBAYTAlBZMIIBIjANBgkqhkiG9w0BAQEFAAOCAQ8AMIIBCgKCAQEAx+RDz28BB1kQuvcxDvW0wkNQ9z0+ycKVTvs1qnoHWiyKwwlprWgM9whxNtBmwmTkAFMMcyEA5VBSszHzSxvAQ7alrCFQg65h5OePW0YwU707nYu2Mv5vaDBJ34Q1kHvxhL8bcaQe2Zk1VjWm2rXjUgt+p8iNzOsXFzCv05w9MwRx3rgAp4JjBRgC3QvHvVYfJIWK3JiZl3jif37NFJCOGZpCHwZjfrKX0OFMElggR6tHnANnkRqP07xzXG8Q2tmewX7kNOJJe/QCWlyizKHXZjhoxjG+oI4YmKoC79+F2DcRAwhTEHTVkRlCSGxdNMlcosC/lq9fJwZPLGp4L1wTq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3VpbGxlcm1vLnNhcnViYm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GmT0aD3W5tGSTNtxtqyA9p9oV68wDgYDVR0PAQH/BAQDAgXgMA0GCSqGSIb3DQEBCwUAA4ICAQBkncGQ4b0pKtYI1CbD4HNHtWGrDGk2wiSn1Q85kzMp/43U86onTQbPE//9IxjGZQbH6uti3Avf1wzokBaCa6V8pLFNq6rf30Zdip1xc+uwdNzjl7iaCP5ZQZGvx6gHwxLZWYYQOTklwlVFkglklcajdfBMkOPf+zBySibVI9xSufsOzab6KWmGILD4jYKYeCocQyNcaYRzfarn0uP4rjyzVClICSapa88+YAsKAmMZnwyVQVe2/Tk8dFLfez/XXEzbtGH+hS2DaycryaBAkFlcYfR227QUgW6v530gIm5QYeuNGqBAV8WMU3rJXrWFreRoxN7dGBzwLoek1onLTENCAY35P+3bYs21CEh16CnebREYfKK6QDgEpVySQewZl1DrHkMncJExF+tlieue0OUsFps55MbPuOeTRpfrZFkc9/BryjODHOffW7PZQRh0APnMi5WBGshgojg2zP8ciUUdQA/b2RgJrzjpOv2cXmi1q6bj/NPaR7qrKXgq+5+S3KHkj4OL8exxoPby83uiD2bqJy7WokLmqV/xlSETWEQ7sDG3Govo+Pe2y5h7kuO4rK0k9h+ZrEwlP1cLuDn7hpZPoSgPYe4Ao/hvvJF4tJWgInxLdaQkyzGc04YaeqRPpgE81MY1BHKO4iCnHbKsws+5urg4zsA0xFREQQ+26ZZ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O8xRxHbt0Zv3B5cE4txCG0hv/GBSQ9d7A700F3Ng24I=</DigestValue>
      </Reference>
      <Reference URI="/xl/calcChain.xml?ContentType=application/vnd.openxmlformats-officedocument.spreadsheetml.calcChain+xml">
        <DigestMethod Algorithm="http://www.w3.org/2001/04/xmlenc#sha256"/>
        <DigestValue>GZXbaOfmNb7Ale755fCDwlUFvD2JgCC4B/DWEz2LLGE=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drawing1.xml?ContentType=application/vnd.openxmlformats-officedocument.drawing+xml">
        <DigestMethod Algorithm="http://www.w3.org/2001/04/xmlenc#sha256"/>
        <DigestValue>HapJYBMb1BeKAV228k6IF3JjpjyV6wMv+sgKkXUvYjw=</DigestValue>
      </Reference>
      <Reference URI="/xl/drawings/drawing2.xml?ContentType=application/vnd.openxmlformats-officedocument.drawing+xml">
        <DigestMethod Algorithm="http://www.w3.org/2001/04/xmlenc#sha256"/>
        <DigestValue>raWySh96Y/yBKGDUDShqFnBkDQRX8pT+B9ktjtpPWzo=</DigestValue>
      </Reference>
      <Reference URI="/xl/drawings/drawing3.xml?ContentType=application/vnd.openxmlformats-officedocument.drawing+xml">
        <DigestMethod Algorithm="http://www.w3.org/2001/04/xmlenc#sha256"/>
        <DigestValue>ZDZiCLizBamSE5BqjICGdKJwrGl2yzka5zQLB3xthsY=</DigestValue>
      </Reference>
      <Reference URI="/xl/drawings/drawing4.xml?ContentType=application/vnd.openxmlformats-officedocument.drawing+xml">
        <DigestMethod Algorithm="http://www.w3.org/2001/04/xmlenc#sha256"/>
        <DigestValue>4p8sj7CSc3b/Wn6PrSkntqGRE9CnEWzGHqXdwf4gg1k=</DigestValue>
      </Reference>
      <Reference URI="/xl/drawings/drawing5.xml?ContentType=application/vnd.openxmlformats-officedocument.drawing+xml">
        <DigestMethod Algorithm="http://www.w3.org/2001/04/xmlenc#sha256"/>
        <DigestValue>cVzXBzMN1Y6hMwm4+IXGfhmXTPqc1Pj91UfRywWLE4k=</DigestValue>
      </Reference>
      <Reference URI="/xl/drawings/drawing6.xml?ContentType=application/vnd.openxmlformats-officedocument.drawing+xml">
        <DigestMethod Algorithm="http://www.w3.org/2001/04/xmlenc#sha256"/>
        <DigestValue>59by4a2jpiFWkJDHPiHkBwSTbnsQRRWIfcTjgsI5yP4=</DigestValue>
      </Reference>
      <Reference URI="/xl/drawings/drawing7.xml?ContentType=application/vnd.openxmlformats-officedocument.drawing+xml">
        <DigestMethod Algorithm="http://www.w3.org/2001/04/xmlenc#sha256"/>
        <DigestValue>chQG0FdoPDZ338dZdGm9XdJbsBOlmqG8rOoJaGG3bgU=</DigestValue>
      </Reference>
      <Reference URI="/xl/drawings/drawing8.xml?ContentType=application/vnd.openxmlformats-officedocument.drawing+xml">
        <DigestMethod Algorithm="http://www.w3.org/2001/04/xmlenc#sha256"/>
        <DigestValue>BeFjxzMa2o4a+KF2EgQqcrtZ2sPovmNX50H/jCDtqmQ=</DigestValue>
      </Reference>
      <Reference URI="/xl/drawings/vmlDrawing1.vml?ContentType=application/vnd.openxmlformats-officedocument.vmlDrawing">
        <DigestMethod Algorithm="http://www.w3.org/2001/04/xmlenc#sha256"/>
        <DigestValue>/kof9DbM0/0/lhARzObYgROPFyqbIe3Y6lbbO418k1c=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Va5iTwmUri91teUcQcEheceDwjQet8IoGd4a3lsXtC0=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4mWs+yV8CNEarPMd4RBePH0SWft05sRqNzbOKzgrKms=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3IkwLj1ccT5Y3qyhP4lh+OpFgFzy35OYobSPg0FhBlE=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Oy1QZUewF+vOOpjo3r5Ft2YX4lL4/nvZNj54RO1afV8=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5cr2Ll0c0g/Y+XsIgDkQnkYu0d/to9661cD3NlqjVAI=</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+ivbxdcPlntsPX+us3nzMwGWfhNjyHwQDmi8brbdxj0=</DigestValue>
      </Reference>
      <Reference URI="/xl/externalLinks/externalLink1.xml?ContentType=application/vnd.openxmlformats-officedocument.spreadsheetml.externalLink+xml">
        <DigestMethod Algorithm="http://www.w3.org/2001/04/xmlenc#sha256"/>
        <DigestValue>iEXwp+x8MrHupYPlo1x3lqIy/BFH5BrMUXXVs/ZkZY4=</DigestValue>
      </Reference>
      <Reference URI="/xl/externalLinks/externalLink2.xml?ContentType=application/vnd.openxmlformats-officedocument.spreadsheetml.externalLink+xml">
        <DigestMethod Algorithm="http://www.w3.org/2001/04/xmlenc#sha256"/>
        <DigestValue>yd6Yi60phMe5l32yBgq8WMMBW5YgNPWlPVywQZuMiPw=</DigestValue>
      </Reference>
      <Reference URI="/xl/externalLinks/externalLink3.xml?ContentType=application/vnd.openxmlformats-officedocument.spreadsheetml.externalLink+xml">
        <DigestMethod Algorithm="http://www.w3.org/2001/04/xmlenc#sha256"/>
        <DigestValue>EOlDaciJAt2g1j0NP0AmgOe/EfNqDcwrpKEOP+vP8F0=</DigestValue>
      </Reference>
      <Reference URI="/xl/externalLinks/externalLink4.xml?ContentType=application/vnd.openxmlformats-officedocument.spreadsheetml.externalLink+xml">
        <DigestMethod Algorithm="http://www.w3.org/2001/04/xmlenc#sha256"/>
        <DigestValue>RVkNHmJ7mIg78WN1o8T4fig5NQU0+FKAhWJYeW4BN9Y=</DigestValue>
      </Reference>
      <Reference URI="/xl/externalLinks/externalLink5.xml?ContentType=application/vnd.openxmlformats-officedocument.spreadsheetml.externalLink+xml">
        <DigestMethod Algorithm="http://www.w3.org/2001/04/xmlenc#sha256"/>
        <DigestValue>i4gu4D0p3L+N5vuUWJYQ1QN5Xegrrd9HKR8wpHYU/SY=</DigestValue>
      </Reference>
      <Reference URI="/xl/externalLinks/externalLink6.xml?ContentType=application/vnd.openxmlformats-officedocument.spreadsheetml.externalLink+xml">
        <DigestMethod Algorithm="http://www.w3.org/2001/04/xmlenc#sha256"/>
        <DigestValue>FiwgAnzFCzqJAHC6mybylVQEIlAf+Vmy/NyQ2X0MXv4=</DigestValue>
      </Reference>
      <Reference URI="/xl/media/image1.png?ContentType=image/png">
        <DigestMethod Algorithm="http://www.w3.org/2001/04/xmlenc#sha256"/>
        <DigestValue>I8qtjCP5YO34U5BP/CYE7MvNDVRce13XGoNAtrQjpGY=</DigestValue>
      </Reference>
      <Reference URI="/xl/media/image2.png?ContentType=image/png">
        <DigestMethod Algorithm="http://www.w3.org/2001/04/xmlenc#sha256"/>
        <DigestValue>wJocRfdKl3dKHsYuySEJwVJEvnPfOvhHdA8CGqEdF8Y=</DigestValue>
      </Reference>
      <Reference URI="/xl/media/image3.png?ContentType=image/png">
        <DigestMethod Algorithm="http://www.w3.org/2001/04/xmlenc#sha256"/>
        <DigestValue>2wgVCthMo68sdwFqqKYEu/iB40bK8cROZ+6kjsRK1dg=</DigestValue>
      </Reference>
      <Reference URI="/xl/media/image4.emf?ContentType=image/x-emf">
        <DigestMethod Algorithm="http://www.w3.org/2001/04/xmlenc#sha256"/>
        <DigestValue>tDjAoNkAsckE8VAU/te2dfdFWRwP1Ck3Xi33q9RxTI8=</DigestValue>
      </Reference>
      <Reference URI="/xl/media/image5.emf?ContentType=image/x-emf">
        <DigestMethod Algorithm="http://www.w3.org/2001/04/xmlenc#sha256"/>
        <DigestValue>Uq3A4YCpdCL7DOs1X4rTf1M+Zi0VHbGgs4aPWBbrQi0=</DigestValue>
      </Reference>
      <Reference URI="/xl/media/image6.emf?ContentType=image/x-emf">
        <DigestMethod Algorithm="http://www.w3.org/2001/04/xmlenc#sha256"/>
        <DigestValue>JEEpXYUTL+o8DDcQSZnQ/BuphKzfNnN745tAFTibdAs=</DigestValue>
      </Reference>
      <Reference URI="/xl/media/image7.emf?ContentType=image/x-emf">
        <DigestMethod Algorithm="http://www.w3.org/2001/04/xmlenc#sha256"/>
        <DigestValue>sENnP8+DeWWm+uUmHJ9bZX6w41e4tIWKoo1ECVkmfG0=</DigestValue>
      </Reference>
      <Reference URI="/xl/metadata.xml?ContentType=application/vnd.openxmlformats-officedocument.spreadsheetml.sheetMetadata+xml">
        <DigestMethod Algorithm="http://www.w3.org/2001/04/xmlenc#sha256"/>
        <DigestValue>bGxr//8gSovurdT3wnKAerJDzGjgJtsyjTp17F55bNQ=</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HeMXh0BvJ5EJgLU/vDhAs8Wted+7ofJnylrfXHCWHDg=</DigestValue>
      </Reference>
      <Reference URI="/xl/printerSettings/printerSettings14.bin?ContentType=application/vnd.openxmlformats-officedocument.spreadsheetml.printerSettings">
        <DigestMethod Algorithm="http://www.w3.org/2001/04/xmlenc#sha256"/>
        <DigestValue>HeMXh0BvJ5EJgLU/vDhAs8Wted+7ofJnylrfXHCWHDg=</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YE8L7X0odkmvBfLuwq0TSw4LKk7AsP9RKU8hniCLgyE=</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TaA6KX/SRWPpmiasS8KGCRFI/mFTpQlGqiM07LbibG8=</DigestValue>
      </Reference>
      <Reference URI="/xl/printerSettings/printerSettings25.bin?ContentType=application/vnd.openxmlformats-officedocument.spreadsheetml.printerSettings">
        <DigestMethod Algorithm="http://www.w3.org/2001/04/xmlenc#sha256"/>
        <DigestValue>ggHxJtAV08znjGD5HnJ8+bfBfc4a7ABF1LfG4IjH2DM=</DigestValue>
      </Reference>
      <Reference URI="/xl/printerSettings/printerSettings26.bin?ContentType=application/vnd.openxmlformats-officedocument.spreadsheetml.printerSettings">
        <DigestMethod Algorithm="http://www.w3.org/2001/04/xmlenc#sha256"/>
        <DigestValue>GyyR84UYFfbFvVrs+ip9vPggIMAXC0nxkmeUVNsGxCc=</DigestValue>
      </Reference>
      <Reference URI="/xl/printerSettings/printerSettings27.bin?ContentType=application/vnd.openxmlformats-officedocument.spreadsheetml.printerSettings">
        <DigestMethod Algorithm="http://www.w3.org/2001/04/xmlenc#sha256"/>
        <DigestValue>NBJPJtVU2y8g6Bxm9ZLxOiT5LaEsLL5XEhfNiaaWt20=</DigestValue>
      </Reference>
      <Reference URI="/xl/printerSettings/printerSettings28.bin?ContentType=application/vnd.openxmlformats-officedocument.spreadsheetml.printerSettings">
        <DigestMethod Algorithm="http://www.w3.org/2001/04/xmlenc#sha256"/>
        <DigestValue>NBJPJtVU2y8g6Bxm9ZLxOiT5LaEsLL5XEhfNiaaWt20=</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HeMXh0BvJ5EJgLU/vDhAs8Wted+7ofJnylrfXHCWHDg=</DigestValue>
      </Reference>
      <Reference URI="/xl/printerSettings/printerSettings33.bin?ContentType=application/vnd.openxmlformats-officedocument.spreadsheetml.printerSettings">
        <DigestMethod Algorithm="http://www.w3.org/2001/04/xmlenc#sha256"/>
        <DigestValue>rB+hHz7fOU40/GO+qFynUE9fMS/9Of875SrSefqAzz8=</DigestValue>
      </Reference>
      <Reference URI="/xl/printerSettings/printerSettings34.bin?ContentType=application/vnd.openxmlformats-officedocument.spreadsheetml.printerSettings">
        <DigestMethod Algorithm="http://www.w3.org/2001/04/xmlenc#sha256"/>
        <DigestValue>TRrCOIAvgyay9+dOHANtMRhI4Mlj24DaFIyKQoKcdPw=</DigestValue>
      </Reference>
      <Reference URI="/xl/printerSettings/printerSettings35.bin?ContentType=application/vnd.openxmlformats-officedocument.spreadsheetml.printerSettings">
        <DigestMethod Algorithm="http://www.w3.org/2001/04/xmlenc#sha256"/>
        <DigestValue>hqnMLvZ6XBY2fH1KhK00vJXWuxlSZRWkoKrdKDrIF2Q=</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nrwW2aOzrJ6w3s+3W+h5IvHukzB/6FZNl1merJBqyjs=</DigestValue>
      </Reference>
      <Reference URI="/xl/printerSettings/printerSettings38.bin?ContentType=application/vnd.openxmlformats-officedocument.spreadsheetml.printerSettings">
        <DigestMethod Algorithm="http://www.w3.org/2001/04/xmlenc#sha256"/>
        <DigestValue>eagKw4vkJta//EAXFo8pt3rkLlJe7nsQidLS/ebqtjQ=</DigestValue>
      </Reference>
      <Reference URI="/xl/printerSettings/printerSettings39.bin?ContentType=application/vnd.openxmlformats-officedocument.spreadsheetml.printerSettings">
        <DigestMethod Algorithm="http://www.w3.org/2001/04/xmlenc#sha256"/>
        <DigestValue>lRoAe/mTaTGs/ie48E4RHaNSrD83b2F7kdeF2aA9Dmk=</DigestValue>
      </Reference>
      <Reference URI="/xl/printerSettings/printerSettings4.bin?ContentType=application/vnd.openxmlformats-officedocument.spreadsheetml.printerSettings">
        <DigestMethod Algorithm="http://www.w3.org/2001/04/xmlenc#sha256"/>
        <DigestValue>w1VLarp0ehtIp2/K7u6J3YuqLx3L6VeSYQdigiwGjGg=</DigestValue>
      </Reference>
      <Reference URI="/xl/printerSettings/printerSettings40.bin?ContentType=application/vnd.openxmlformats-officedocument.spreadsheetml.printerSettings">
        <DigestMethod Algorithm="http://www.w3.org/2001/04/xmlenc#sha256"/>
        <DigestValue>ac9+76J3bY16n3i4+EMNoHk+nUDEd9kwJxHKn507iMs=</DigestValue>
      </Reference>
      <Reference URI="/xl/printerSettings/printerSettings41.bin?ContentType=application/vnd.openxmlformats-officedocument.spreadsheetml.printerSettings">
        <DigestMethod Algorithm="http://www.w3.org/2001/04/xmlenc#sha256"/>
        <DigestValue>ZVxXhJn6XmjT/m1Dw2UhwYZPVXYMSYE+DUFTlsgHV4s=</DigestValue>
      </Reference>
      <Reference URI="/xl/printerSettings/printerSettings42.bin?ContentType=application/vnd.openxmlformats-officedocument.spreadsheetml.printerSettings">
        <DigestMethod Algorithm="http://www.w3.org/2001/04/xmlenc#sha256"/>
        <DigestValue>GyyR84UYFfbFvVrs+ip9vPggIMAXC0nxkmeUVNsGxCc=</DigestValue>
      </Reference>
      <Reference URI="/xl/printerSettings/printerSettings43.bin?ContentType=application/vnd.openxmlformats-officedocument.spreadsheetml.printerSettings">
        <DigestMethod Algorithm="http://www.w3.org/2001/04/xmlenc#sha256"/>
        <DigestValue>GyyR84UYFfbFvVrs+ip9vPggIMAXC0nxkmeUVNsGxCc=</DigestValue>
      </Reference>
      <Reference URI="/xl/printerSettings/printerSettings44.bin?ContentType=application/vnd.openxmlformats-officedocument.spreadsheetml.printerSettings">
        <DigestMethod Algorithm="http://www.w3.org/2001/04/xmlenc#sha256"/>
        <DigestValue>eagKw4vkJta//EAXFo8pt3rkLlJe7nsQidLS/ebqtjQ=</DigestValue>
      </Reference>
      <Reference URI="/xl/printerSettings/printerSettings45.bin?ContentType=application/vnd.openxmlformats-officedocument.spreadsheetml.printerSettings">
        <DigestMethod Algorithm="http://www.w3.org/2001/04/xmlenc#sha256"/>
        <DigestValue>eagKw4vkJta//EAXFo8pt3rkLlJe7nsQidLS/ebqtjQ=</DigestValue>
      </Reference>
      <Reference URI="/xl/printerSettings/printerSettings46.bin?ContentType=application/vnd.openxmlformats-officedocument.spreadsheetml.printerSettings">
        <DigestMethod Algorithm="http://www.w3.org/2001/04/xmlenc#sha256"/>
        <DigestValue>lRoAe/mTaTGs/ie48E4RHaNSrD83b2F7kdeF2aA9Dmk=</DigestValue>
      </Reference>
      <Reference URI="/xl/printerSettings/printerSettings47.bin?ContentType=application/vnd.openxmlformats-officedocument.spreadsheetml.printerSettings">
        <DigestMethod Algorithm="http://www.w3.org/2001/04/xmlenc#sha256"/>
        <DigestValue>/z3eQ+UMsWmlY2C9s9J0Bb/IJ4Aa5mz2cuFsuGoDp0A=</DigestValue>
      </Reference>
      <Reference URI="/xl/printerSettings/printerSettings48.bin?ContentType=application/vnd.openxmlformats-officedocument.spreadsheetml.printerSettings">
        <DigestMethod Algorithm="http://www.w3.org/2001/04/xmlenc#sha256"/>
        <DigestValue>ZVxXhJn6XmjT/m1Dw2UhwYZPVXYMSYE+DUFTlsgHV4s=</DigestValue>
      </Reference>
      <Reference URI="/xl/printerSettings/printerSettings49.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50.bin?ContentType=application/vnd.openxmlformats-officedocument.spreadsheetml.printerSettings">
        <DigestMethod Algorithm="http://www.w3.org/2001/04/xmlenc#sha256"/>
        <DigestValue>GyyR84UYFfbFvVrs+ip9vPggIMAXC0nxkmeUVNsGxCc=</DigestValue>
      </Reference>
      <Reference URI="/xl/printerSettings/printerSettings51.bin?ContentType=application/vnd.openxmlformats-officedocument.spreadsheetml.printerSettings">
        <DigestMethod Algorithm="http://www.w3.org/2001/04/xmlenc#sha256"/>
        <DigestValue>+CD8yXTcV7R0UPktSQ1iysCJtCvCSVF2j80e6m46HpQ=</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vgaglTYY8ldDI3np+fkDPkAMI9Om5H1Khp+orjrXFAQ=</DigestValue>
      </Reference>
      <Reference URI="/xl/printerSettings/printerSettings9.bin?ContentType=application/vnd.openxmlformats-officedocument.spreadsheetml.printerSettings">
        <DigestMethod Algorithm="http://www.w3.org/2001/04/xmlenc#sha256"/>
        <DigestValue>+CD8yXTcV7R0UPktSQ1iysCJtCvCSVF2j80e6m46HpQ=</DigestValue>
      </Reference>
      <Reference URI="/xl/richData/rdrichvalue.xml?ContentType=application/vnd.ms-excel.rdrichvalue+xml">
        <DigestMethod Algorithm="http://www.w3.org/2001/04/xmlenc#sha256"/>
        <DigestValue>CV4O0AchFPN7aKlEU3ApgaKWEEGHz2RWxcyXpBjwr3s=</DigestValue>
      </Reference>
      <Reference URI="/xl/richData/rdrichvaluestructure.xml?ContentType=application/vnd.ms-excel.rdrichvaluestructure+xml">
        <DigestMethod Algorithm="http://www.w3.org/2001/04/xmlenc#sha256"/>
        <DigestValue>FPpHatceYji8ISwJ/TwO2pSKEgq67PrGp6tXLrrcFOI=</DigestValue>
      </Reference>
      <Reference URI="/xl/richData/rdRichValueTypes.xml?ContentType=application/vnd.ms-excel.rdrichvaluetypes+xml">
        <DigestMethod Algorithm="http://www.w3.org/2001/04/xmlenc#sha256"/>
        <DigestValue>QKIeJ1YgwCIW1WBopw9jq70AuVMmfMXzEGdAk9ZeFm0=</DigestValue>
      </Reference>
      <Reference URI="/xl/sharedStrings.xml?ContentType=application/vnd.openxmlformats-officedocument.spreadsheetml.sharedStrings+xml">
        <DigestMethod Algorithm="http://www.w3.org/2001/04/xmlenc#sha256"/>
        <DigestValue>U+hsJ9CPfZXg0L9Asr6b3dKCd3lzttAczCXREHMjTF4=</DigestValue>
      </Reference>
      <Reference URI="/xl/styles.xml?ContentType=application/vnd.openxmlformats-officedocument.spreadsheetml.styles+xml">
        <DigestMethod Algorithm="http://www.w3.org/2001/04/xmlenc#sha256"/>
        <DigestValue>zLD/8QIdpUX3gzoqqQOaQhBeyperZqiwW7hvAAAJfdE=</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kqL2ADantaRJGDu9KDOhbdlJQBM1RgRWlhPupSQEXa8=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WIbu0tSv1fbH/0YgYliIZ/znTpGo8KQY5j3MrokSXTM=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5STwkxihaKiMATQd5hbeEyu+Qsc6VZ3pmTxvGFXev+E=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IHo9yBewCQBrCnpqirkL4RdfNaNwcLwiDNnsCKRO1u0=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wc92rtP6pHMfumx+oEe4m6XSSHzPfK6+ORJVR+CczWc=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zE/DZbKSO0LAni1He2l2V7KD/HAJp5o3/dlGB5o0RT4=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AuZVnlAuVFwi4eC0/VSS8PnD5UznCfjUZ2uUJvluIwI=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itFOc08MQ58tv1GHWvoPqgo4BWTFzb+nGF9+AFWRbwU=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mAXzeA/jJrERjWv4lXho58ofWGVAlfR1l/djzgLyeSU=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068vF5g0sEY1/2tbtOnIZQNO2ESl3RHFBtMExR8fVII=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Ai2eW/0PCd0Za4xu+DgMczkgq3Lnqc9biMEkPRQ5xn8=</DigestValue>
      </Reference>
      <Reference URI="/xl/worksheets/sheet10.xml?ContentType=application/vnd.openxmlformats-officedocument.spreadsheetml.worksheet+xml">
        <DigestMethod Algorithm="http://www.w3.org/2001/04/xmlenc#sha256"/>
        <DigestValue>mL4x9nKLTFmeRGAszwH7z4DWMNj78glmv9WkDVAkQL0=</DigestValue>
      </Reference>
      <Reference URI="/xl/worksheets/sheet11.xml?ContentType=application/vnd.openxmlformats-officedocument.spreadsheetml.worksheet+xml">
        <DigestMethod Algorithm="http://www.w3.org/2001/04/xmlenc#sha256"/>
        <DigestValue>G6/6PRmp7g0EUgo1S1FalZCg/KddcT7eChZfhO04nnY=</DigestValue>
      </Reference>
      <Reference URI="/xl/worksheets/sheet12.xml?ContentType=application/vnd.openxmlformats-officedocument.spreadsheetml.worksheet+xml">
        <DigestMethod Algorithm="http://www.w3.org/2001/04/xmlenc#sha256"/>
        <DigestValue>1JZupmH56NgswMjuEJl1/p9rGUqeRelzWzp2zgljtmo=</DigestValue>
      </Reference>
      <Reference URI="/xl/worksheets/sheet13.xml?ContentType=application/vnd.openxmlformats-officedocument.spreadsheetml.worksheet+xml">
        <DigestMethod Algorithm="http://www.w3.org/2001/04/xmlenc#sha256"/>
        <DigestValue>ZulvedWWmDbg6tbBccjsbchwgf5lCKQYFKorh557xyw=</DigestValue>
      </Reference>
      <Reference URI="/xl/worksheets/sheet14.xml?ContentType=application/vnd.openxmlformats-officedocument.spreadsheetml.worksheet+xml">
        <DigestMethod Algorithm="http://www.w3.org/2001/04/xmlenc#sha256"/>
        <DigestValue>KE7p1MG87P5rqvFr+Z10HJaxOLeo3kK9eaVaz3vAUls=</DigestValue>
      </Reference>
      <Reference URI="/xl/worksheets/sheet15.xml?ContentType=application/vnd.openxmlformats-officedocument.spreadsheetml.worksheet+xml">
        <DigestMethod Algorithm="http://www.w3.org/2001/04/xmlenc#sha256"/>
        <DigestValue>2ahUN/a03cU2LOXWSo1wZst+yyICgmKcrY2C177Xytw=</DigestValue>
      </Reference>
      <Reference URI="/xl/worksheets/sheet16.xml?ContentType=application/vnd.openxmlformats-officedocument.spreadsheetml.worksheet+xml">
        <DigestMethod Algorithm="http://www.w3.org/2001/04/xmlenc#sha256"/>
        <DigestValue>JXkIBfKSrw47i6pqihg2h+hEBom/Ku9DZK+Du877WAQ=</DigestValue>
      </Reference>
      <Reference URI="/xl/worksheets/sheet17.xml?ContentType=application/vnd.openxmlformats-officedocument.spreadsheetml.worksheet+xml">
        <DigestMethod Algorithm="http://www.w3.org/2001/04/xmlenc#sha256"/>
        <DigestValue>ZYcrYJmeAeB6DSzNPXS84/S0HUthsFjjMxN4DloEn8E=</DigestValue>
      </Reference>
      <Reference URI="/xl/worksheets/sheet18.xml?ContentType=application/vnd.openxmlformats-officedocument.spreadsheetml.worksheet+xml">
        <DigestMethod Algorithm="http://www.w3.org/2001/04/xmlenc#sha256"/>
        <DigestValue>7JR3r3fBIpsanDxdv5m94O3gsqYM0WqRGkE/1hSTddM=</DigestValue>
      </Reference>
      <Reference URI="/xl/worksheets/sheet19.xml?ContentType=application/vnd.openxmlformats-officedocument.spreadsheetml.worksheet+xml">
        <DigestMethod Algorithm="http://www.w3.org/2001/04/xmlenc#sha256"/>
        <DigestValue>3Jbu6QF1rZR6O+9bxF8kuO6yJ0QGhP1iXSLwHZRsKBM=</DigestValue>
      </Reference>
      <Reference URI="/xl/worksheets/sheet2.xml?ContentType=application/vnd.openxmlformats-officedocument.spreadsheetml.worksheet+xml">
        <DigestMethod Algorithm="http://www.w3.org/2001/04/xmlenc#sha256"/>
        <DigestValue>DuGUxNOxGoVj7NIbgFUaMzHoSKH60e87o+pfDH4qCFg=</DigestValue>
      </Reference>
      <Reference URI="/xl/worksheets/sheet20.xml?ContentType=application/vnd.openxmlformats-officedocument.spreadsheetml.worksheet+xml">
        <DigestMethod Algorithm="http://www.w3.org/2001/04/xmlenc#sha256"/>
        <DigestValue>sph5mWLoqWCjpw8yOunPxe8YMlp45GfEZMAeC5/fXZg=</DigestValue>
      </Reference>
      <Reference URI="/xl/worksheets/sheet21.xml?ContentType=application/vnd.openxmlformats-officedocument.spreadsheetml.worksheet+xml">
        <DigestMethod Algorithm="http://www.w3.org/2001/04/xmlenc#sha256"/>
        <DigestValue>RttKMZCmzpJrq7MiLREphHOzbi1XZkmXj8CxQyE4QMk=</DigestValue>
      </Reference>
      <Reference URI="/xl/worksheets/sheet22.xml?ContentType=application/vnd.openxmlformats-officedocument.spreadsheetml.worksheet+xml">
        <DigestMethod Algorithm="http://www.w3.org/2001/04/xmlenc#sha256"/>
        <DigestValue>R+o8qi/8FyJE/Bo5yOAUgEoqG0Tjf9XlhhPu1qxNgeY=</DigestValue>
      </Reference>
      <Reference URI="/xl/worksheets/sheet3.xml?ContentType=application/vnd.openxmlformats-officedocument.spreadsheetml.worksheet+xml">
        <DigestMethod Algorithm="http://www.w3.org/2001/04/xmlenc#sha256"/>
        <DigestValue>0RkP7EeTVamfC+SHMKhSnX644rwvUujdniaGMIRmCus=</DigestValue>
      </Reference>
      <Reference URI="/xl/worksheets/sheet4.xml?ContentType=application/vnd.openxmlformats-officedocument.spreadsheetml.worksheet+xml">
        <DigestMethod Algorithm="http://www.w3.org/2001/04/xmlenc#sha256"/>
        <DigestValue>NZoLtLzCbSh1QIvtD9NPwQEpMp987IP+5TaOzMCCLMQ=</DigestValue>
      </Reference>
      <Reference URI="/xl/worksheets/sheet5.xml?ContentType=application/vnd.openxmlformats-officedocument.spreadsheetml.worksheet+xml">
        <DigestMethod Algorithm="http://www.w3.org/2001/04/xmlenc#sha256"/>
        <DigestValue>zJZZHvPjO3yNp/R1h3bTTEZARoQPU553HZvYPvAWMk4=</DigestValue>
      </Reference>
      <Reference URI="/xl/worksheets/sheet6.xml?ContentType=application/vnd.openxmlformats-officedocument.spreadsheetml.worksheet+xml">
        <DigestMethod Algorithm="http://www.w3.org/2001/04/xmlenc#sha256"/>
        <DigestValue>L2e3exDrZgnHcJ1Z5sPDV1JYCQ98GVWqNytbwKDtIG4=</DigestValue>
      </Reference>
      <Reference URI="/xl/worksheets/sheet7.xml?ContentType=application/vnd.openxmlformats-officedocument.spreadsheetml.worksheet+xml">
        <DigestMethod Algorithm="http://www.w3.org/2001/04/xmlenc#sha256"/>
        <DigestValue>dWn8c7b3Q7G7i8M4VimTKsg+lWJQntAH45FChsBF+JI=</DigestValue>
      </Reference>
      <Reference URI="/xl/worksheets/sheet8.xml?ContentType=application/vnd.openxmlformats-officedocument.spreadsheetml.worksheet+xml">
        <DigestMethod Algorithm="http://www.w3.org/2001/04/xmlenc#sha256"/>
        <DigestValue>DIx8tkBcoZV3Hwvp0P1B4BWKASGbloY5DJcuyBQ8TUc=</DigestValue>
      </Reference>
      <Reference URI="/xl/worksheets/sheet9.xml?ContentType=application/vnd.openxmlformats-officedocument.spreadsheetml.worksheet+xml">
        <DigestMethod Algorithm="http://www.w3.org/2001/04/xmlenc#sha256"/>
        <DigestValue>hO8XUy7MGci3lnxmtSbXiCS3Od5EsDPQCMIJJx+CQ7w=</DigestValue>
      </Reference>
    </Manifest>
    <SignatureProperties>
      <SignatureProperty Id="idSignatureTime" Target="#idPackageSignature">
        <mdssi:SignatureTime xmlns:mdssi="http://schemas.openxmlformats.org/package/2006/digital-signature">
          <mdssi:Format>YYYY-MM-DDThh:mm:ssTZD</mdssi:Format>
          <mdssi:Value>2024-03-27T21:54:38Z</mdssi:Value>
        </mdssi:SignatureTime>
      </SignatureProperty>
    </SignatureProperties>
  </Object>
  <Object Id="idOfficeObject">
    <SignatureProperties>
      <SignatureProperty Id="idOfficeV1Details" Target="#idPackageSignature">
        <SignatureInfoV1 xmlns="http://schemas.microsoft.com/office/2006/digsig">
          <SetupID>{89F40815-ABF7-4E5F-A541-84D53D79D247}</SetupID>
          <SignatureText>Guillermo D. Sarubbi</SignatureText>
          <SignatureImage/>
          <SignatureComments/>
          <WindowsVersion>10.0</WindowsVersion>
          <OfficeVersion>16.0.17517/26</OfficeVersion>
          <ApplicationVersion>16.0.17517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2024-03-27T21:54:38Z</xd:SigningTime>
          <xd:SigningCertificate>
            <xd:Cert>
              <xd:CertDigest>
                <DigestMethod Algorithm="http://www.w3.org/2001/04/xmlenc#sha256"/>
                <DigestValue>FL0E/Ihe1+vZBZMohOZOzsefr/Bmb8JhKO9wVT46dJI=</DigestValue>
              </xd:CertDigest>
              <xd:IssuerSerial>
                <X509IssuerName>C=PY, O=DOCUMENTA S.A., SERIALNUMBER=RUC80050172-1, CN=CA-DOCUMENTA S.A.</X509IssuerName>
                <X509SerialNumber>9044943347384911912</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AkGAAAFgwAACBFTUYAAAEABBw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CAQY7jgEEfAQAABgAAAAkAAABMAAAAAAAAAAAAAAAAAAAA//////////9gAAAAMwAvADIANwAvADIAMAAyADQAAAAJAAAABgAAAAk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gBAABlAAAAOgAAAEYAAADf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kBAABmAAAAJQAAAAwAAAAEAAAAVAAAAMQAAAA7AAAARgAAABcBAABlAAAAAQAAAADAgEGO44BBOwAAAEYAAAAUAAAATAAAAAAAAAAAAAAAAAAAAP//////////dAAAAEcAdQBpAGwAbABlAHIAbQBvACAARAAuACAAUwBhAHIAdQBiAGIAaQAQAAAADgAAAAYAAAAGAAAABgAAAA0AAAAIAAAAFQAAAA4AAAAHAAAAEQAAAAUAAAAHAAAADQAAAAwAAAAIAAAADg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0AAAAFgAAAHIAAADhAAAAhgAAAAEAAAAAwIBBjuOAQRYAAAByAAAAHAAAAEwAAAAAAAAAAAAAAAAAAAD//////////4QAAABHAHUAaQBsAGwAZQByAG0AbwAgAEQAYQB2AGkAZAAgAFMAYQByAHUAYgBiAGkAIABMAHUAdAB6AAsAAAAJAAAABAAAAAQAAAAEAAAACAAAAAYAAAAOAAAACQAAAAQAAAALAAAACAAAAAgAAAAEAAAACQAAAAQAAAAJAAAACAAAAAYAAAAJAAAACQAAAAkAAAAEAAAABAAAAAgAAAAJAAAABQAAAAc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IAAAAoAAAAAEAAAAAwIBBjuOAQRYAAACMAAAABwAAAEwAAAAAAAAAAAAAAAAAAAD//////////1wAAABTAGkAbgBkAGkAYwBvAAAACQAAAAQAAAAJAAAACQAAAAQAAAAHAAAACQAAAEsAAABAAAAAMAAAAAUAAAAgAAAAAQAAAAEAAAAQAAAAAAAAAAAAAACAAQAAwAAAAAAAAAAAAAAAgAEAAMAAAAAlAAAADAAAAAIAAAAnAAAAGAAAAAUAAAAAAAAA////AAAAAAAlAAAADAAAAAUAAABMAAAAZAAAABUAAACmAAAAZQEAALoAAAAVAAAApgAAAFEBAAAVAAAAIQDwAAAAAAAAAAAAAACAPwAAAAAAAAAAAACAPwAAAAAAAAAAAAAAAAAAAAAAAAAAAAAAAAAAAAAAAAAAJQAAAAwAAAAAAACAKAAAAAwAAAAFAAAAJQAAAAwAAAABAAAAGAAAAAwAAAAAAAAAEgAAAAwAAAABAAAAFgAAAAwAAAAAAAAAVAAAAEQBAAAWAAAApgAAAGQBAAC6AAAAAQAAAADAgEGO44BBFgAAAKYAAAApAAAATAAAAAQAAAAVAAAApgAAAGYBAAC7AAAAoAAAAEYAaQByAG0AYQBkAG8AIABwAG8AcgA6ACAARwBVAEkATABMAEUAUgBNAE8AIABEAEEAVgBJAEQAIABTAEEAUgBVAEIAQgBJACAATABVAFQAWgAAAAgAAAAEAAAABgAAAA4AAAAIAAAACQAAAAkAAAAEAAAACQAAAAkAAAAGAAAAAwAAAAQAAAALAAAACwAAAAQAAAAIAAAACAAAAAgAAAAKAAAADgAAAAwAAAAEAAAACwAAAAoAAAAKAAAABAAAAAsAAAAEAAAACQAAAAoAAAAKAAAACwAAAAkAAAAJAAAABAAAAAQAAAAIAAAACwAAAAgAAAAJAAAAFgAAAAwAAAAAAAAAJQAAAAwAAAACAAAADgAAABQAAAAAAAAAEAAAABQAAAA=</Object>
  <Object Id="idInvalidSigLnImg">AQAAAGwAAAAAAAAAAAAAAH8BAAC/AAAAAAAAAAAAAAAkGAAAFgwAACBFTUYAAAEABCU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gBAABlAAAAOgAAAEYAAADf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kBAABmAAAAJQAAAAwAAAAEAAAAVAAAAMQAAAA7AAAARgAAABcBAABlAAAAAQAAAADAgEGO44BBOwAAAEYAAAAUAAAATAAAAAAAAAAAAAAAAAAAAP//////////dAAAAEcAdQBpAGwAbABlAHIAbQBvACAARAAuACAAUwBhAHIAdQBiAGIAaQAQAAAADgAAAAYAAAAGAAAABgAAAA0AAAAIAAAAFQAAAA4AAAAHAAAAEQAAAAUAAAAHAAAADQAAAAwAAAAIAAAADg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0AAAAFgAAAHIAAADhAAAAhgAAAAEAAAAAwIBBjuOAQRYAAAByAAAAHAAAAEwAAAAAAAAAAAAAAAAAAAD//////////4QAAABHAHUAaQBsAGwAZQByAG0AbwAgAEQAYQB2AGkAZAAgAFMAYQByAHUAYgBiAGkAIABMAHUAdAB6AAsAAAAJAAAABAAAAAQAAAAEAAAACAAAAAYAAAAOAAAACQAAAAQAAAALAAAACAAAAAgAAAAEAAAACQAAAAQAAAAJAAAACAAAAAYAAAAJAAAACQAAAAkAAAAEAAAABAAAAAgAAAAJAAAABQAAAAc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IAAAAoAAAAAEAAAAAwIBBjuOAQRYAAACMAAAABwAAAEwAAAAAAAAAAAAAAAAAAAD//////////1wAAABTAGkAbgBkAGkAYwBvAEkACQAAAAQAAAAJAAAACQAAAAQAAAAHAAAACQAAAEsAAABAAAAAMAAAAAUAAAAgAAAAAQAAAAEAAAAQAAAAAAAAAAAAAACAAQAAwAAAAAAAAAAAAAAAgAEAAMAAAAAlAAAADAAAAAIAAAAnAAAAGAAAAAUAAAAAAAAA////AAAAAAAlAAAADAAAAAUAAABMAAAAZAAAABUAAACmAAAAZQEAALoAAAAVAAAApgAAAFEBAAAVAAAAIQDwAAAAAAAAAAAAAACAPwAAAAAAAAAAAACAPwAAAAAAAAAAAAAAAAAAAAAAAAAAAAAAAAAAAAAAAAAAJQAAAAwAAAAAAACAKAAAAAwAAAAFAAAAJQAAAAwAAAABAAAAGAAAAAwAAAAAAAAAEgAAAAwAAAABAAAAFgAAAAwAAAAAAAAAVAAAAEQBAAAWAAAApgAAAGQBAAC6AAAAAQAAAADAgEGO44BBFgAAAKYAAAApAAAATAAAAAQAAAAVAAAApgAAAGYBAAC7AAAAoAAAAEYAaQByAG0AYQBkAG8AIABwAG8AcgA6ACAARwBVAEkATABMAEUAUgBNAE8AIABEAEEAVgBJAEQAIABTAEEAUgBVAEIAQgBJACAATABVAFQAWgAvAAgAAAAEAAAABgAAAA4AAAAIAAAACQAAAAkAAAAEAAAACQAAAAkAAAAGAAAAAwAAAAQAAAALAAAACwAAAAQAAAAIAAAACAAAAAgAAAAKAAAADgAAAAwAAAAEAAAACwAAAAoAAAAKAAAABAAAAAsAAAAEAAAACQAAAAoAAAAKAAAACwAAAAkAAAAJAAAABAAAAAQAAAAIAAAACwAAAAgAAAAJ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rei8ZKNXb1i4c5XCy+LdD4xqvwmOTPFce1ysh1h+27Y=</DigestValue>
    </Reference>
    <Reference Type="http://www.w3.org/2000/09/xmldsig#Object" URI="#idOfficeObject">
      <DigestMethod Algorithm="http://www.w3.org/2001/04/xmlenc#sha256"/>
      <DigestValue>9+daMgc6ve7c4mhUOrBYGAmo8Hrom1gArOI86rbQYWA=</DigestValue>
    </Reference>
    <Reference Type="http://uri.etsi.org/01903#SignedProperties" URI="#idSignedProperties">
      <Transforms>
        <Transform Algorithm="http://www.w3.org/TR/2001/REC-xml-c14n-20010315"/>
      </Transforms>
      <DigestMethod Algorithm="http://www.w3.org/2001/04/xmlenc#sha256"/>
      <DigestValue>bXv5RPGu4ogXrJJD2DgcNsYnLV6XrSekFsHMYJacBPQ=</DigestValue>
    </Reference>
    <Reference Type="http://www.w3.org/2000/09/xmldsig#Object" URI="#idValidSigLnImg">
      <DigestMethod Algorithm="http://www.w3.org/2001/04/xmlenc#sha256"/>
      <DigestValue>Cirn2P8s9Q+FY8MSwjT1c0U9ExAWzkHYeNemtGoJr5A=</DigestValue>
    </Reference>
    <Reference Type="http://www.w3.org/2000/09/xmldsig#Object" URI="#idInvalidSigLnImg">
      <DigestMethod Algorithm="http://www.w3.org/2001/04/xmlenc#sha256"/>
      <DigestValue>LO/Xgs4OlUN7dbS90bmGPc8y7zHxrKK8HkIuAxlj0KQ=</DigestValue>
    </Reference>
  </SignedInfo>
  <SignatureValue>BC1tFqTFcQLHRKHDt6+p+CTSRwNAQOjePxIZDMRgWYL7wjhp5tRNjOJJpt2R7uQNZTm+wxZ2orny
fy9PdtHMckG0JbTvs3riMeCrpW+VTbsP8zaNyvHxI7DXcvhHoSIkaUH9UfjaXSmliYBwTrluDM8c
Ydd61Vo2NxbYqPwfWWootXdX1v2i3c3mf6kdFQAcSbImA+VX454xUMyhiu4VJXDJKSWxCaCP64y8
kv/FVUADhcpKwdO5aeZd55l1/k/ffubR/e8YXReNlKMsd7iRcbvnwGraKj8wtUpaGIUJvNW7oYpg
0lzMopdF1gnLXVRsvVQnj2M0jNtPwYg7RGufjQ==</SignatureValue>
  <KeyInfo>
    <X509Data>
      <X509Certificate>MIIHyjCCBbKgAwIBAgIQcDnHXSl68F9ieWZLE8L+SzANBgkqhkiG9w0BAQsFADBPMRcwFQYDVQQFEw5SVUMgODAwODAwOTktMDELMAkGA1UEBhMCUFkxETAPBgNVBAoMCFZJVCBTLkEuMRQwEgYDVQQDEwtDQS1WSVQgUy5BLjAeFw0yMjA1MDkxOTA2NTFaFw0yNDA1MDkxOTA2NTFaMIGjMRYwFAYDVQQqDA1BTEZSRURPIFJBTU9OMRYwFAYDVQQEDA1QQUxBQ0lPUyBPUlVFMRIwEAYDVQQFEwlDSTEzMTU2MzUxJDAiBgNVBAMMG0FMRlJFRE8gUkFNT04gUEFMQUNJT1MgT1JVRTERMA8GA1UECwwIRklSTUEgRjIxFzAVBgNVBAoMDlBFUlNPTkEgRklTSUNBMQswCQYDVQQGEwJQWTCCASIwDQYJKoZIhvcNAQEBBQADggEPADCCAQoCggEBAJEFUssh66mxJUt5foiNxwVUYPTSnifi+xCY5IGQgqJ2VF1POUTStOeIr7b1wXaKlfyglg0MsUFyG6HcCQ3s4keUqt+qVjWHcliinSDT+1xn656FSffC0r4R3ipx6/D+5khi+iWkXEeF3PGvJEEeaYS0pdjxGSngrQQXgIbR8dqzrkBctEJ+jPCqqmkTB31CKidkqDnz8SvhPlR/OcMAR0msW/Ad3RNzIiaSgIZjQNnxmPsoCsbNNeorAbT2Y/2QFj45WWZFEaG552g/7SbT35zW48RpsnTOQoKUrZwOi3oU9xe114IX8JfdycdwnYqtodZegWnqlB53dDTdJ0gHFqkCAwEAAaOCA0swggNHMAwGA1UdEwEB/wQCMAAwDgYDVR0PAQH/BAQDAgXgMCwGA1UdJQEB/wQiMCAGCCsGAQUFBwMEBggrBgEFBQcDAgYKKwYBBAGCNxQCAjAdBgNVHQ4EFgQUr7ZOjBGdF1Y827FR3MRsz9F/7+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QQUxBQ0lPU09SVUVAWUFIT08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A4g7B0QSW16dzgVH1T0EI8gecMekBh2HNvuTvVJplC2i64PmhduEQaKtN8B50f4dhv6TDvlGR+B26wwJOgiXfznoUudrGNtj63wKsASk6FOWPtLBTJ5LlEw6rERbCGxWmCZJaHEKKylKFJdB7hHrdSAdjuYnoBvtNzybV4La/0I2Adb9RsC47Uv3sF0a7FswBia0RlKGU5egHyWI4oDNc3qhf0byCG0DatWxuZ7onceeLddFY14LSI1ddOjrc1fAuoI9nnDuX7WOdL1inxI1TVb0w7/82no1RaQzRwEp02TizCljnNBGJBzWHQ48XptbQXCEe3Dy02A+9qYF5YqPOoz7/1HPhzMNCiOUVUUX+Zts+TM5Ay4v4Hwgxt5Fm03pzQ0Cwr/rahX9KpiO8P+BpqEvWrxrS8MxQEUiPfTuZq11NyW1BVp+qwkoOyy8LGgNH+OVyeTUf7PqVF59PEoX2yUKJIXRKo4UHOMJCFPBlHftBs8z+Hhey2Feoe8rKFFBusbXLlyCzjLh/EUNCQuqqHuzXe5hWEl977YmtlAwqbZ3qzhnUufdhffxyc5xc8D8ZSspQ480iH3Ddescl/LcAe0p5OBla/ojzebLjp+AVIaMP3T9E6uCDNcSdYShQOpftP5Pae8ZFi0dfQURC7C8+Y1KN41jMD7pMx5CoYbkZ7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O8xRxHbt0Zv3B5cE4txCG0hv/GBSQ9d7A700F3Ng24I=</DigestValue>
      </Reference>
      <Reference URI="/xl/calcChain.xml?ContentType=application/vnd.openxmlformats-officedocument.spreadsheetml.calcChain+xml">
        <DigestMethod Algorithm="http://www.w3.org/2001/04/xmlenc#sha256"/>
        <DigestValue>GZXbaOfmNb7Ale755fCDwlUFvD2JgCC4B/DWEz2LLGE=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drawing1.xml?ContentType=application/vnd.openxmlformats-officedocument.drawing+xml">
        <DigestMethod Algorithm="http://www.w3.org/2001/04/xmlenc#sha256"/>
        <DigestValue>HapJYBMb1BeKAV228k6IF3JjpjyV6wMv+sgKkXUvYjw=</DigestValue>
      </Reference>
      <Reference URI="/xl/drawings/drawing2.xml?ContentType=application/vnd.openxmlformats-officedocument.drawing+xml">
        <DigestMethod Algorithm="http://www.w3.org/2001/04/xmlenc#sha256"/>
        <DigestValue>raWySh96Y/yBKGDUDShqFnBkDQRX8pT+B9ktjtpPWzo=</DigestValue>
      </Reference>
      <Reference URI="/xl/drawings/drawing3.xml?ContentType=application/vnd.openxmlformats-officedocument.drawing+xml">
        <DigestMethod Algorithm="http://www.w3.org/2001/04/xmlenc#sha256"/>
        <DigestValue>ZDZiCLizBamSE5BqjICGdKJwrGl2yzka5zQLB3xthsY=</DigestValue>
      </Reference>
      <Reference URI="/xl/drawings/drawing4.xml?ContentType=application/vnd.openxmlformats-officedocument.drawing+xml">
        <DigestMethod Algorithm="http://www.w3.org/2001/04/xmlenc#sha256"/>
        <DigestValue>4p8sj7CSc3b/Wn6PrSkntqGRE9CnEWzGHqXdwf4gg1k=</DigestValue>
      </Reference>
      <Reference URI="/xl/drawings/drawing5.xml?ContentType=application/vnd.openxmlformats-officedocument.drawing+xml">
        <DigestMethod Algorithm="http://www.w3.org/2001/04/xmlenc#sha256"/>
        <DigestValue>cVzXBzMN1Y6hMwm4+IXGfhmXTPqc1Pj91UfRywWLE4k=</DigestValue>
      </Reference>
      <Reference URI="/xl/drawings/drawing6.xml?ContentType=application/vnd.openxmlformats-officedocument.drawing+xml">
        <DigestMethod Algorithm="http://www.w3.org/2001/04/xmlenc#sha256"/>
        <DigestValue>59by4a2jpiFWkJDHPiHkBwSTbnsQRRWIfcTjgsI5yP4=</DigestValue>
      </Reference>
      <Reference URI="/xl/drawings/drawing7.xml?ContentType=application/vnd.openxmlformats-officedocument.drawing+xml">
        <DigestMethod Algorithm="http://www.w3.org/2001/04/xmlenc#sha256"/>
        <DigestValue>chQG0FdoPDZ338dZdGm9XdJbsBOlmqG8rOoJaGG3bgU=</DigestValue>
      </Reference>
      <Reference URI="/xl/drawings/drawing8.xml?ContentType=application/vnd.openxmlformats-officedocument.drawing+xml">
        <DigestMethod Algorithm="http://www.w3.org/2001/04/xmlenc#sha256"/>
        <DigestValue>BeFjxzMa2o4a+KF2EgQqcrtZ2sPovmNX50H/jCDtqmQ=</DigestValue>
      </Reference>
      <Reference URI="/xl/drawings/vmlDrawing1.vml?ContentType=application/vnd.openxmlformats-officedocument.vmlDrawing">
        <DigestMethod Algorithm="http://www.w3.org/2001/04/xmlenc#sha256"/>
        <DigestValue>/kof9DbM0/0/lhARzObYgROPFyqbIe3Y6lbbO418k1c=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Va5iTwmUri91teUcQcEheceDwjQet8IoGd4a3lsXtC0=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4mWs+yV8CNEarPMd4RBePH0SWft05sRqNzbOKzgrKms=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3IkwLj1ccT5Y3qyhP4lh+OpFgFzy35OYobSPg0FhBlE=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Oy1QZUewF+vOOpjo3r5Ft2YX4lL4/nvZNj54RO1afV8=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5cr2Ll0c0g/Y+XsIgDkQnkYu0d/to9661cD3NlqjVAI=</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+ivbxdcPlntsPX+us3nzMwGWfhNjyHwQDmi8brbdxj0=</DigestValue>
      </Reference>
      <Reference URI="/xl/externalLinks/externalLink1.xml?ContentType=application/vnd.openxmlformats-officedocument.spreadsheetml.externalLink+xml">
        <DigestMethod Algorithm="http://www.w3.org/2001/04/xmlenc#sha256"/>
        <DigestValue>iEXwp+x8MrHupYPlo1x3lqIy/BFH5BrMUXXVs/ZkZY4=</DigestValue>
      </Reference>
      <Reference URI="/xl/externalLinks/externalLink2.xml?ContentType=application/vnd.openxmlformats-officedocument.spreadsheetml.externalLink+xml">
        <DigestMethod Algorithm="http://www.w3.org/2001/04/xmlenc#sha256"/>
        <DigestValue>yd6Yi60phMe5l32yBgq8WMMBW5YgNPWlPVywQZuMiPw=</DigestValue>
      </Reference>
      <Reference URI="/xl/externalLinks/externalLink3.xml?ContentType=application/vnd.openxmlformats-officedocument.spreadsheetml.externalLink+xml">
        <DigestMethod Algorithm="http://www.w3.org/2001/04/xmlenc#sha256"/>
        <DigestValue>EOlDaciJAt2g1j0NP0AmgOe/EfNqDcwrpKEOP+vP8F0=</DigestValue>
      </Reference>
      <Reference URI="/xl/externalLinks/externalLink4.xml?ContentType=application/vnd.openxmlformats-officedocument.spreadsheetml.externalLink+xml">
        <DigestMethod Algorithm="http://www.w3.org/2001/04/xmlenc#sha256"/>
        <DigestValue>RVkNHmJ7mIg78WN1o8T4fig5NQU0+FKAhWJYeW4BN9Y=</DigestValue>
      </Reference>
      <Reference URI="/xl/externalLinks/externalLink5.xml?ContentType=application/vnd.openxmlformats-officedocument.spreadsheetml.externalLink+xml">
        <DigestMethod Algorithm="http://www.w3.org/2001/04/xmlenc#sha256"/>
        <DigestValue>i4gu4D0p3L+N5vuUWJYQ1QN5Xegrrd9HKR8wpHYU/SY=</DigestValue>
      </Reference>
      <Reference URI="/xl/externalLinks/externalLink6.xml?ContentType=application/vnd.openxmlformats-officedocument.spreadsheetml.externalLink+xml">
        <DigestMethod Algorithm="http://www.w3.org/2001/04/xmlenc#sha256"/>
        <DigestValue>FiwgAnzFCzqJAHC6mybylVQEIlAf+Vmy/NyQ2X0MXv4=</DigestValue>
      </Reference>
      <Reference URI="/xl/media/image1.png?ContentType=image/png">
        <DigestMethod Algorithm="http://www.w3.org/2001/04/xmlenc#sha256"/>
        <DigestValue>I8qtjCP5YO34U5BP/CYE7MvNDVRce13XGoNAtrQjpGY=</DigestValue>
      </Reference>
      <Reference URI="/xl/media/image2.png?ContentType=image/png">
        <DigestMethod Algorithm="http://www.w3.org/2001/04/xmlenc#sha256"/>
        <DigestValue>wJocRfdKl3dKHsYuySEJwVJEvnPfOvhHdA8CGqEdF8Y=</DigestValue>
      </Reference>
      <Reference URI="/xl/media/image3.png?ContentType=image/png">
        <DigestMethod Algorithm="http://www.w3.org/2001/04/xmlenc#sha256"/>
        <DigestValue>2wgVCthMo68sdwFqqKYEu/iB40bK8cROZ+6kjsRK1dg=</DigestValue>
      </Reference>
      <Reference URI="/xl/media/image4.emf?ContentType=image/x-emf">
        <DigestMethod Algorithm="http://www.w3.org/2001/04/xmlenc#sha256"/>
        <DigestValue>tDjAoNkAsckE8VAU/te2dfdFWRwP1Ck3Xi33q9RxTI8=</DigestValue>
      </Reference>
      <Reference URI="/xl/media/image5.emf?ContentType=image/x-emf">
        <DigestMethod Algorithm="http://www.w3.org/2001/04/xmlenc#sha256"/>
        <DigestValue>Uq3A4YCpdCL7DOs1X4rTf1M+Zi0VHbGgs4aPWBbrQi0=</DigestValue>
      </Reference>
      <Reference URI="/xl/media/image6.emf?ContentType=image/x-emf">
        <DigestMethod Algorithm="http://www.w3.org/2001/04/xmlenc#sha256"/>
        <DigestValue>JEEpXYUTL+o8DDcQSZnQ/BuphKzfNnN745tAFTibdAs=</DigestValue>
      </Reference>
      <Reference URI="/xl/media/image7.emf?ContentType=image/x-emf">
        <DigestMethod Algorithm="http://www.w3.org/2001/04/xmlenc#sha256"/>
        <DigestValue>sENnP8+DeWWm+uUmHJ9bZX6w41e4tIWKoo1ECVkmfG0=</DigestValue>
      </Reference>
      <Reference URI="/xl/metadata.xml?ContentType=application/vnd.openxmlformats-officedocument.spreadsheetml.sheetMetadata+xml">
        <DigestMethod Algorithm="http://www.w3.org/2001/04/xmlenc#sha256"/>
        <DigestValue>bGxr//8gSovurdT3wnKAerJDzGjgJtsyjTp17F55bNQ=</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HeMXh0BvJ5EJgLU/vDhAs8Wted+7ofJnylrfXHCWHDg=</DigestValue>
      </Reference>
      <Reference URI="/xl/printerSettings/printerSettings14.bin?ContentType=application/vnd.openxmlformats-officedocument.spreadsheetml.printerSettings">
        <DigestMethod Algorithm="http://www.w3.org/2001/04/xmlenc#sha256"/>
        <DigestValue>HeMXh0BvJ5EJgLU/vDhAs8Wted+7ofJnylrfXHCWHDg=</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YE8L7X0odkmvBfLuwq0TSw4LKk7AsP9RKU8hniCLgyE=</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TaA6KX/SRWPpmiasS8KGCRFI/mFTpQlGqiM07LbibG8=</DigestValue>
      </Reference>
      <Reference URI="/xl/printerSettings/printerSettings25.bin?ContentType=application/vnd.openxmlformats-officedocument.spreadsheetml.printerSettings">
        <DigestMethod Algorithm="http://www.w3.org/2001/04/xmlenc#sha256"/>
        <DigestValue>ggHxJtAV08znjGD5HnJ8+bfBfc4a7ABF1LfG4IjH2DM=</DigestValue>
      </Reference>
      <Reference URI="/xl/printerSettings/printerSettings26.bin?ContentType=application/vnd.openxmlformats-officedocument.spreadsheetml.printerSettings">
        <DigestMethod Algorithm="http://www.w3.org/2001/04/xmlenc#sha256"/>
        <DigestValue>GyyR84UYFfbFvVrs+ip9vPggIMAXC0nxkmeUVNsGxCc=</DigestValue>
      </Reference>
      <Reference URI="/xl/printerSettings/printerSettings27.bin?ContentType=application/vnd.openxmlformats-officedocument.spreadsheetml.printerSettings">
        <DigestMethod Algorithm="http://www.w3.org/2001/04/xmlenc#sha256"/>
        <DigestValue>NBJPJtVU2y8g6Bxm9ZLxOiT5LaEsLL5XEhfNiaaWt20=</DigestValue>
      </Reference>
      <Reference URI="/xl/printerSettings/printerSettings28.bin?ContentType=application/vnd.openxmlformats-officedocument.spreadsheetml.printerSettings">
        <DigestMethod Algorithm="http://www.w3.org/2001/04/xmlenc#sha256"/>
        <DigestValue>NBJPJtVU2y8g6Bxm9ZLxOiT5LaEsLL5XEhfNiaaWt20=</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HeMXh0BvJ5EJgLU/vDhAs8Wted+7ofJnylrfXHCWHDg=</DigestValue>
      </Reference>
      <Reference URI="/xl/printerSettings/printerSettings33.bin?ContentType=application/vnd.openxmlformats-officedocument.spreadsheetml.printerSettings">
        <DigestMethod Algorithm="http://www.w3.org/2001/04/xmlenc#sha256"/>
        <DigestValue>rB+hHz7fOU40/GO+qFynUE9fMS/9Of875SrSefqAzz8=</DigestValue>
      </Reference>
      <Reference URI="/xl/printerSettings/printerSettings34.bin?ContentType=application/vnd.openxmlformats-officedocument.spreadsheetml.printerSettings">
        <DigestMethod Algorithm="http://www.w3.org/2001/04/xmlenc#sha256"/>
        <DigestValue>TRrCOIAvgyay9+dOHANtMRhI4Mlj24DaFIyKQoKcdPw=</DigestValue>
      </Reference>
      <Reference URI="/xl/printerSettings/printerSettings35.bin?ContentType=application/vnd.openxmlformats-officedocument.spreadsheetml.printerSettings">
        <DigestMethod Algorithm="http://www.w3.org/2001/04/xmlenc#sha256"/>
        <DigestValue>hqnMLvZ6XBY2fH1KhK00vJXWuxlSZRWkoKrdKDrIF2Q=</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nrwW2aOzrJ6w3s+3W+h5IvHukzB/6FZNl1merJBqyjs=</DigestValue>
      </Reference>
      <Reference URI="/xl/printerSettings/printerSettings38.bin?ContentType=application/vnd.openxmlformats-officedocument.spreadsheetml.printerSettings">
        <DigestMethod Algorithm="http://www.w3.org/2001/04/xmlenc#sha256"/>
        <DigestValue>eagKw4vkJta//EAXFo8pt3rkLlJe7nsQidLS/ebqtjQ=</DigestValue>
      </Reference>
      <Reference URI="/xl/printerSettings/printerSettings39.bin?ContentType=application/vnd.openxmlformats-officedocument.spreadsheetml.printerSettings">
        <DigestMethod Algorithm="http://www.w3.org/2001/04/xmlenc#sha256"/>
        <DigestValue>lRoAe/mTaTGs/ie48E4RHaNSrD83b2F7kdeF2aA9Dmk=</DigestValue>
      </Reference>
      <Reference URI="/xl/printerSettings/printerSettings4.bin?ContentType=application/vnd.openxmlformats-officedocument.spreadsheetml.printerSettings">
        <DigestMethod Algorithm="http://www.w3.org/2001/04/xmlenc#sha256"/>
        <DigestValue>w1VLarp0ehtIp2/K7u6J3YuqLx3L6VeSYQdigiwGjGg=</DigestValue>
      </Reference>
      <Reference URI="/xl/printerSettings/printerSettings40.bin?ContentType=application/vnd.openxmlformats-officedocument.spreadsheetml.printerSettings">
        <DigestMethod Algorithm="http://www.w3.org/2001/04/xmlenc#sha256"/>
        <DigestValue>ac9+76J3bY16n3i4+EMNoHk+nUDEd9kwJxHKn507iMs=</DigestValue>
      </Reference>
      <Reference URI="/xl/printerSettings/printerSettings41.bin?ContentType=application/vnd.openxmlformats-officedocument.spreadsheetml.printerSettings">
        <DigestMethod Algorithm="http://www.w3.org/2001/04/xmlenc#sha256"/>
        <DigestValue>ZVxXhJn6XmjT/m1Dw2UhwYZPVXYMSYE+DUFTlsgHV4s=</DigestValue>
      </Reference>
      <Reference URI="/xl/printerSettings/printerSettings42.bin?ContentType=application/vnd.openxmlformats-officedocument.spreadsheetml.printerSettings">
        <DigestMethod Algorithm="http://www.w3.org/2001/04/xmlenc#sha256"/>
        <DigestValue>GyyR84UYFfbFvVrs+ip9vPggIMAXC0nxkmeUVNsGxCc=</DigestValue>
      </Reference>
      <Reference URI="/xl/printerSettings/printerSettings43.bin?ContentType=application/vnd.openxmlformats-officedocument.spreadsheetml.printerSettings">
        <DigestMethod Algorithm="http://www.w3.org/2001/04/xmlenc#sha256"/>
        <DigestValue>GyyR84UYFfbFvVrs+ip9vPggIMAXC0nxkmeUVNsGxCc=</DigestValue>
      </Reference>
      <Reference URI="/xl/printerSettings/printerSettings44.bin?ContentType=application/vnd.openxmlformats-officedocument.spreadsheetml.printerSettings">
        <DigestMethod Algorithm="http://www.w3.org/2001/04/xmlenc#sha256"/>
        <DigestValue>eagKw4vkJta//EAXFo8pt3rkLlJe7nsQidLS/ebqtjQ=</DigestValue>
      </Reference>
      <Reference URI="/xl/printerSettings/printerSettings45.bin?ContentType=application/vnd.openxmlformats-officedocument.spreadsheetml.printerSettings">
        <DigestMethod Algorithm="http://www.w3.org/2001/04/xmlenc#sha256"/>
        <DigestValue>eagKw4vkJta//EAXFo8pt3rkLlJe7nsQidLS/ebqtjQ=</DigestValue>
      </Reference>
      <Reference URI="/xl/printerSettings/printerSettings46.bin?ContentType=application/vnd.openxmlformats-officedocument.spreadsheetml.printerSettings">
        <DigestMethod Algorithm="http://www.w3.org/2001/04/xmlenc#sha256"/>
        <DigestValue>lRoAe/mTaTGs/ie48E4RHaNSrD83b2F7kdeF2aA9Dmk=</DigestValue>
      </Reference>
      <Reference URI="/xl/printerSettings/printerSettings47.bin?ContentType=application/vnd.openxmlformats-officedocument.spreadsheetml.printerSettings">
        <DigestMethod Algorithm="http://www.w3.org/2001/04/xmlenc#sha256"/>
        <DigestValue>/z3eQ+UMsWmlY2C9s9J0Bb/IJ4Aa5mz2cuFsuGoDp0A=</DigestValue>
      </Reference>
      <Reference URI="/xl/printerSettings/printerSettings48.bin?ContentType=application/vnd.openxmlformats-officedocument.spreadsheetml.printerSettings">
        <DigestMethod Algorithm="http://www.w3.org/2001/04/xmlenc#sha256"/>
        <DigestValue>ZVxXhJn6XmjT/m1Dw2UhwYZPVXYMSYE+DUFTlsgHV4s=</DigestValue>
      </Reference>
      <Reference URI="/xl/printerSettings/printerSettings49.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50.bin?ContentType=application/vnd.openxmlformats-officedocument.spreadsheetml.printerSettings">
        <DigestMethod Algorithm="http://www.w3.org/2001/04/xmlenc#sha256"/>
        <DigestValue>GyyR84UYFfbFvVrs+ip9vPggIMAXC0nxkmeUVNsGxCc=</DigestValue>
      </Reference>
      <Reference URI="/xl/printerSettings/printerSettings51.bin?ContentType=application/vnd.openxmlformats-officedocument.spreadsheetml.printerSettings">
        <DigestMethod Algorithm="http://www.w3.org/2001/04/xmlenc#sha256"/>
        <DigestValue>+CD8yXTcV7R0UPktSQ1iysCJtCvCSVF2j80e6m46HpQ=</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vgaglTYY8ldDI3np+fkDPkAMI9Om5H1Khp+orjrXFAQ=</DigestValue>
      </Reference>
      <Reference URI="/xl/printerSettings/printerSettings9.bin?ContentType=application/vnd.openxmlformats-officedocument.spreadsheetml.printerSettings">
        <DigestMethod Algorithm="http://www.w3.org/2001/04/xmlenc#sha256"/>
        <DigestValue>+CD8yXTcV7R0UPktSQ1iysCJtCvCSVF2j80e6m46HpQ=</DigestValue>
      </Reference>
      <Reference URI="/xl/richData/rdrichvalue.xml?ContentType=application/vnd.ms-excel.rdrichvalue+xml">
        <DigestMethod Algorithm="http://www.w3.org/2001/04/xmlenc#sha256"/>
        <DigestValue>CV4O0AchFPN7aKlEU3ApgaKWEEGHz2RWxcyXpBjwr3s=</DigestValue>
      </Reference>
      <Reference URI="/xl/richData/rdrichvaluestructure.xml?ContentType=application/vnd.ms-excel.rdrichvaluestructure+xml">
        <DigestMethod Algorithm="http://www.w3.org/2001/04/xmlenc#sha256"/>
        <DigestValue>FPpHatceYji8ISwJ/TwO2pSKEgq67PrGp6tXLrrcFOI=</DigestValue>
      </Reference>
      <Reference URI="/xl/richData/rdRichValueTypes.xml?ContentType=application/vnd.ms-excel.rdrichvaluetypes+xml">
        <DigestMethod Algorithm="http://www.w3.org/2001/04/xmlenc#sha256"/>
        <DigestValue>QKIeJ1YgwCIW1WBopw9jq70AuVMmfMXzEGdAk9ZeFm0=</DigestValue>
      </Reference>
      <Reference URI="/xl/sharedStrings.xml?ContentType=application/vnd.openxmlformats-officedocument.spreadsheetml.sharedStrings+xml">
        <DigestMethod Algorithm="http://www.w3.org/2001/04/xmlenc#sha256"/>
        <DigestValue>U+hsJ9CPfZXg0L9Asr6b3dKCd3lzttAczCXREHMjTF4=</DigestValue>
      </Reference>
      <Reference URI="/xl/styles.xml?ContentType=application/vnd.openxmlformats-officedocument.spreadsheetml.styles+xml">
        <DigestMethod Algorithm="http://www.w3.org/2001/04/xmlenc#sha256"/>
        <DigestValue>zLD/8QIdpUX3gzoqqQOaQhBeyperZqiwW7hvAAAJfdE=</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kqL2ADantaRJGDu9KDOhbdlJQBM1RgRWlhPupSQEXa8=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WIbu0tSv1fbH/0YgYliIZ/znTpGo8KQY5j3MrokSXTM=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5STwkxihaKiMATQd5hbeEyu+Qsc6VZ3pmTxvGFXev+E=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IHo9yBewCQBrCnpqirkL4RdfNaNwcLwiDNnsCKRO1u0=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wc92rtP6pHMfumx+oEe4m6XSSHzPfK6+ORJVR+CczWc=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zE/DZbKSO0LAni1He2l2V7KD/HAJp5o3/dlGB5o0RT4=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AuZVnlAuVFwi4eC0/VSS8PnD5UznCfjUZ2uUJvluIwI=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itFOc08MQ58tv1GHWvoPqgo4BWTFzb+nGF9+AFWRbwU=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mAXzeA/jJrERjWv4lXho58ofWGVAlfR1l/djzgLyeSU=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068vF5g0sEY1/2tbtOnIZQNO2ESl3RHFBtMExR8fVII=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Ai2eW/0PCd0Za4xu+DgMczkgq3Lnqc9biMEkPRQ5xn8=</DigestValue>
      </Reference>
      <Reference URI="/xl/worksheets/sheet10.xml?ContentType=application/vnd.openxmlformats-officedocument.spreadsheetml.worksheet+xml">
        <DigestMethod Algorithm="http://www.w3.org/2001/04/xmlenc#sha256"/>
        <DigestValue>mL4x9nKLTFmeRGAszwH7z4DWMNj78glmv9WkDVAkQL0=</DigestValue>
      </Reference>
      <Reference URI="/xl/worksheets/sheet11.xml?ContentType=application/vnd.openxmlformats-officedocument.spreadsheetml.worksheet+xml">
        <DigestMethod Algorithm="http://www.w3.org/2001/04/xmlenc#sha256"/>
        <DigestValue>G6/6PRmp7g0EUgo1S1FalZCg/KddcT7eChZfhO04nnY=</DigestValue>
      </Reference>
      <Reference URI="/xl/worksheets/sheet12.xml?ContentType=application/vnd.openxmlformats-officedocument.spreadsheetml.worksheet+xml">
        <DigestMethod Algorithm="http://www.w3.org/2001/04/xmlenc#sha256"/>
        <DigestValue>1JZupmH56NgswMjuEJl1/p9rGUqeRelzWzp2zgljtmo=</DigestValue>
      </Reference>
      <Reference URI="/xl/worksheets/sheet13.xml?ContentType=application/vnd.openxmlformats-officedocument.spreadsheetml.worksheet+xml">
        <DigestMethod Algorithm="http://www.w3.org/2001/04/xmlenc#sha256"/>
        <DigestValue>ZulvedWWmDbg6tbBccjsbchwgf5lCKQYFKorh557xyw=</DigestValue>
      </Reference>
      <Reference URI="/xl/worksheets/sheet14.xml?ContentType=application/vnd.openxmlformats-officedocument.spreadsheetml.worksheet+xml">
        <DigestMethod Algorithm="http://www.w3.org/2001/04/xmlenc#sha256"/>
        <DigestValue>KE7p1MG87P5rqvFr+Z10HJaxOLeo3kK9eaVaz3vAUls=</DigestValue>
      </Reference>
      <Reference URI="/xl/worksheets/sheet15.xml?ContentType=application/vnd.openxmlformats-officedocument.spreadsheetml.worksheet+xml">
        <DigestMethod Algorithm="http://www.w3.org/2001/04/xmlenc#sha256"/>
        <DigestValue>2ahUN/a03cU2LOXWSo1wZst+yyICgmKcrY2C177Xytw=</DigestValue>
      </Reference>
      <Reference URI="/xl/worksheets/sheet16.xml?ContentType=application/vnd.openxmlformats-officedocument.spreadsheetml.worksheet+xml">
        <DigestMethod Algorithm="http://www.w3.org/2001/04/xmlenc#sha256"/>
        <DigestValue>JXkIBfKSrw47i6pqihg2h+hEBom/Ku9DZK+Du877WAQ=</DigestValue>
      </Reference>
      <Reference URI="/xl/worksheets/sheet17.xml?ContentType=application/vnd.openxmlformats-officedocument.spreadsheetml.worksheet+xml">
        <DigestMethod Algorithm="http://www.w3.org/2001/04/xmlenc#sha256"/>
        <DigestValue>ZYcrYJmeAeB6DSzNPXS84/S0HUthsFjjMxN4DloEn8E=</DigestValue>
      </Reference>
      <Reference URI="/xl/worksheets/sheet18.xml?ContentType=application/vnd.openxmlformats-officedocument.spreadsheetml.worksheet+xml">
        <DigestMethod Algorithm="http://www.w3.org/2001/04/xmlenc#sha256"/>
        <DigestValue>7JR3r3fBIpsanDxdv5m94O3gsqYM0WqRGkE/1hSTddM=</DigestValue>
      </Reference>
      <Reference URI="/xl/worksheets/sheet19.xml?ContentType=application/vnd.openxmlformats-officedocument.spreadsheetml.worksheet+xml">
        <DigestMethod Algorithm="http://www.w3.org/2001/04/xmlenc#sha256"/>
        <DigestValue>3Jbu6QF1rZR6O+9bxF8kuO6yJ0QGhP1iXSLwHZRsKBM=</DigestValue>
      </Reference>
      <Reference URI="/xl/worksheets/sheet2.xml?ContentType=application/vnd.openxmlformats-officedocument.spreadsheetml.worksheet+xml">
        <DigestMethod Algorithm="http://www.w3.org/2001/04/xmlenc#sha256"/>
        <DigestValue>DuGUxNOxGoVj7NIbgFUaMzHoSKH60e87o+pfDH4qCFg=</DigestValue>
      </Reference>
      <Reference URI="/xl/worksheets/sheet20.xml?ContentType=application/vnd.openxmlformats-officedocument.spreadsheetml.worksheet+xml">
        <DigestMethod Algorithm="http://www.w3.org/2001/04/xmlenc#sha256"/>
        <DigestValue>sph5mWLoqWCjpw8yOunPxe8YMlp45GfEZMAeC5/fXZg=</DigestValue>
      </Reference>
      <Reference URI="/xl/worksheets/sheet21.xml?ContentType=application/vnd.openxmlformats-officedocument.spreadsheetml.worksheet+xml">
        <DigestMethod Algorithm="http://www.w3.org/2001/04/xmlenc#sha256"/>
        <DigestValue>RttKMZCmzpJrq7MiLREphHOzbi1XZkmXj8CxQyE4QMk=</DigestValue>
      </Reference>
      <Reference URI="/xl/worksheets/sheet22.xml?ContentType=application/vnd.openxmlformats-officedocument.spreadsheetml.worksheet+xml">
        <DigestMethod Algorithm="http://www.w3.org/2001/04/xmlenc#sha256"/>
        <DigestValue>R+o8qi/8FyJE/Bo5yOAUgEoqG0Tjf9XlhhPu1qxNgeY=</DigestValue>
      </Reference>
      <Reference URI="/xl/worksheets/sheet3.xml?ContentType=application/vnd.openxmlformats-officedocument.spreadsheetml.worksheet+xml">
        <DigestMethod Algorithm="http://www.w3.org/2001/04/xmlenc#sha256"/>
        <DigestValue>0RkP7EeTVamfC+SHMKhSnX644rwvUujdniaGMIRmCus=</DigestValue>
      </Reference>
      <Reference URI="/xl/worksheets/sheet4.xml?ContentType=application/vnd.openxmlformats-officedocument.spreadsheetml.worksheet+xml">
        <DigestMethod Algorithm="http://www.w3.org/2001/04/xmlenc#sha256"/>
        <DigestValue>NZoLtLzCbSh1QIvtD9NPwQEpMp987IP+5TaOzMCCLMQ=</DigestValue>
      </Reference>
      <Reference URI="/xl/worksheets/sheet5.xml?ContentType=application/vnd.openxmlformats-officedocument.spreadsheetml.worksheet+xml">
        <DigestMethod Algorithm="http://www.w3.org/2001/04/xmlenc#sha256"/>
        <DigestValue>zJZZHvPjO3yNp/R1h3bTTEZARoQPU553HZvYPvAWMk4=</DigestValue>
      </Reference>
      <Reference URI="/xl/worksheets/sheet6.xml?ContentType=application/vnd.openxmlformats-officedocument.spreadsheetml.worksheet+xml">
        <DigestMethod Algorithm="http://www.w3.org/2001/04/xmlenc#sha256"/>
        <DigestValue>L2e3exDrZgnHcJ1Z5sPDV1JYCQ98GVWqNytbwKDtIG4=</DigestValue>
      </Reference>
      <Reference URI="/xl/worksheets/sheet7.xml?ContentType=application/vnd.openxmlformats-officedocument.spreadsheetml.worksheet+xml">
        <DigestMethod Algorithm="http://www.w3.org/2001/04/xmlenc#sha256"/>
        <DigestValue>dWn8c7b3Q7G7i8M4VimTKsg+lWJQntAH45FChsBF+JI=</DigestValue>
      </Reference>
      <Reference URI="/xl/worksheets/sheet8.xml?ContentType=application/vnd.openxmlformats-officedocument.spreadsheetml.worksheet+xml">
        <DigestMethod Algorithm="http://www.w3.org/2001/04/xmlenc#sha256"/>
        <DigestValue>DIx8tkBcoZV3Hwvp0P1B4BWKASGbloY5DJcuyBQ8TUc=</DigestValue>
      </Reference>
      <Reference URI="/xl/worksheets/sheet9.xml?ContentType=application/vnd.openxmlformats-officedocument.spreadsheetml.worksheet+xml">
        <DigestMethod Algorithm="http://www.w3.org/2001/04/xmlenc#sha256"/>
        <DigestValue>hO8XUy7MGci3lnxmtSbXiCS3Od5EsDPQCMIJJx+CQ7w=</DigestValue>
      </Reference>
    </Manifest>
    <SignatureProperties>
      <SignatureProperty Id="idSignatureTime" Target="#idPackageSignature">
        <mdssi:SignatureTime xmlns:mdssi="http://schemas.openxmlformats.org/package/2006/digital-signature">
          <mdssi:Format>YYYY-MM-DDThh:mm:ssTZD</mdssi:Format>
          <mdssi:Value>2024-04-01T20:34:15Z</mdssi:Value>
        </mdssi:SignatureTime>
      </SignatureProperty>
    </SignatureProperties>
  </Object>
  <Object Id="idOfficeObject">
    <SignatureProperties>
      <SignatureProperty Id="idOfficeV1Details" Target="#idPackageSignature">
        <SignatureInfoV1 xmlns="http://schemas.microsoft.com/office/2006/digsig">
          <SetupID>{FC1D6394-DF85-4433-9759-B000B7B50C11}</SetupID>
          <SignatureText/>
          <SignatureImage>AQAAAGwAAAABAAAALAAAAFAAAABIAAAAEgAAABMDAACaBQAABwUAACBFTUYAAAEAAAYAAEQAAAACAAAAAAAAAAAAAAAAAAAAgAcAADgE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gTQAv4E2AL4BN4C8ATeAukE3gLjBNgC4wTQAuMEyQLpBMMC8ATDAvgEwwL+BMkC/gTQAjwAAAAIAAAAPgAAABgAAABOAAAALAAAAFAAAAAuAAAAEwAAAAwAAAABAAAAJQAAAAwAAAAAAACAJAAAACQAAAAAAIBBAAAAAAAAAAAAAIBBAAAAAAAAAAACAAAAJAAAACQAAAAAAIA9AAAAAAAAAAAAAIA9AAAAAAAAAAACAAAAJQAAAAwAAAABAAAAEwAAAAwAAAABAAAAOwAAAAgAAABVAAAAUAAAAAAAAAAAAAAA//////////8NAAAAngKwA54CuAOYAr4DkAK+A4kCvgODArgDgwKwA4MCqQOJAqMDkAKjA5gCowOeAqkDngKwAzwAAAAIAAAAPgAAABgAAAAoAAAAOgAAACoAAAA8AAAAEwAAAAwAAAABAAAAJQAAAAwAAAAAAACAJAAAACQAAAAAAIBBAAAAAAAAAAAAAIBBAAAAAAAAAAACAAAAJAAAACQAAAAAAIA9AAAAAAAAAAAAAIA9AAAAAAAAAAACAAAAJQAAAAwAAAABAAAAEwAAAAwAAAABAAAAOwAAAAgAAABVAAAAUAAAAAAAAAAAAAAA//////////8NAAAALgBwBC4AeAQoAH4EIAB+BBkAfgQTAHgEEwBwBBMAaQQZAGMEIABjBCgAYwQuAGkELgBwBDwAAAAIAAAAPgAAABgAAAABAAAARgAAAAMAAABIAAAAEwAAAAwAAAABAAAAJQAAAAwAAAAAAACAJAAAACQAAAAAAIBBAAAAAAAAAAAAAIBBAAAAAAAAAAACAAAAJAAAACQAAAAAAIA9AAAAAAAAAAAAAIA9AAAAAAAAAAACAAAAJQAAAAwAAAABAAAAEwAAAAwAAAABAAAAOwAAAAgAAABVAAAAUAAAAAAAAAAAAAAA//////////8NAAAALgBwBC4AeAQoAH4EIAB+BBkAfgQTAHgEEwBwBBMAaQQZAGMEIABjBCgAYwQuAGkELgBwBDwAAAAIAAAAPgAAABgAAAABAAAARgAAAAMAAABIAAAAEwAAAAwAAAABAAAAJQAAAAwAAAAAAACAJAAAACQAAAAAAIBBAAAAAAAAAAAAAIBBAAAAAAAAAAACAAAAJAAAACQAAAAAAIA9AAAAAAAAAAAAAIA9AAAAAAAAAAACAAAAJQAAAAwAAAABAAAAEwAAAAwAAAABAAAAOwAAAAgAAABVAAAAUAAAAAAAAAAAAAAA//////////8NAAAALgBABC4ASAQoAE4EIABOBBkATgQTAEgEEwBABBMAOQQZADMEIAAzBCgAMwQuADkELgBABDwAAAAIAAAAPgAAABgAAAABAAAAQwAAAAMAAABF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2024-04-01T20:34:15Z</xd:SigningTime>
          <xd:SigningCertificate>
            <xd:Cert>
              <xd:CertDigest>
                <DigestMethod Algorithm="http://www.w3.org/2001/04/xmlenc#sha256"/>
                <DigestValue>B6tU3/XnKXezxWB5EpKrsBtA4THymngBHyKUibH5p74=</DigestValue>
              </xd:CertDigest>
              <xd:IssuerSerial>
                <X509IssuerName>CN=CA-VIT S.A., O=VIT S.A., C=PY, SERIALNUMBER=RUC 80080099-0</X509IssuerName>
                <X509SerialNumber>149173540029414812929210914199585357387</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Vice Presidente</xd:ClaimedRole>
            </xd:ClaimedRoles>
          </xd:SignerRole>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LCEAAPs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MQAvADQALwAyADAAMgA0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hAAAACAAAAGIAAAAMAAAAAQAAAEsAAAAQAAAAAAAAAAUAAAAhAAAACAAAAB4AAAAYAAAAAAAAAAAAAABAAQAAo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Ipq+T8AAAAAAAAAADsK9z9jKzhC5vtTwiQAAAAkAAAAimr5PwAAAAAAAAAAOwr3P2MrOELm+1PCBAAAAHMAAAAMAAAAAAAAAA0AAAAQAAAAMAAAACA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QAAACwAAABQAAAASAAAAAAAAAAhAAAACAAAAGIAAAAMAAAAAQAAACQAAAAkAAAAAACAPQAAAAAAAAAAAACAPQAAAAAAAAAAAgAAACcAAAAYAAAABQAAAAAAAAAAAAAAAAAAACUAAAAMAAAABQAAABMAAAAMAAAAAQAAADsAAAAIAAAAVQAAAFAAAAAAAAAAAAAAAP//////////DQAAAP4E0AL+BNgC+ATeAvAE3gLpBN4C4wTYAuME0ALjBMkC6QTDAvAEwwL4BMMC/gTJAv4E0AI8AAAACAAAAD4AAAAYAAAAxgAAACAAAADKAAAAJAAAABMAAAAMAAAAAQAAACUAAAAMAAAAAAAAgCQAAAAkAAAAAACAQQAAAAAAAAAAAACAQQAAAAAAAAAAAgAAACQAAAAkAAAAAACAPQAAAAAAAAAAAACAPQAAAAAAAAAAAgAAACUAAAAMAAAABQAAABMAAAAMAAAAAQAAADsAAAAIAAAAVQAAAFAAAAAAAAAAAAAAAP//////////DQAAAJ4CsAOeArgDmAK+A5ACvgOJAr4DgwK4A4MCsAODAqkDiQKjA5ACowOYAqMDngKpA54CsAM8AAAACAAAAD4AAAAYAAAAfAAAADsAAACAAAAAPwAAABMAAAAMAAAAAQAAACUAAAAMAAAAAAAAgCQAAAAkAAAAAACAQQAAAAAAAAAAAACAQQAAAAAAAAAAAgAAACQAAAAkAAAAAACAPQAAAAAAAAAAAACAPQAAAAAAAAAAAgAAACUAAAAMAAAABQAAABMAAAAMAAAAAQAAADsAAAAIAAAAVQAAAFAAAAAAAAAAAAAAAP//////////DQAAAC4AcAQuAHgEKAB+BCAAfgQZAH4EEwB4BBMAcAQTAGkEGQBjBCAAYwQoAGMELgBpBC4AcAQ8AAAACAAAAD4AAAAYAAAAMAAAAFIAAAA0AAAAVgAAABMAAAAMAAAAAQAAACUAAAAMAAAAAAAAgCQAAAAkAAAAAACAQQAAAAAAAAAAAACAQQAAAAAAAAAAAgAAACQAAAAkAAAAAACAPQAAAAAAAAAAAACAPQAAAAAAAAAAAgAAACUAAAAMAAAABQAAABMAAAAMAAAAAQAAADsAAAAIAAAAVQAAAFAAAAAAAAAAAAAAAP//////////DQAAAC4AcAQuAHgEKAB+BCAAfgQZAH4EEwB4BBMAcAQTAGkEGQBjBCAAYwQoAGMELgBpBC4AcAQ8AAAACAAAAD4AAAAYAAAAMAAAAFIAAAA0AAAAVgAAABMAAAAMAAAAAQAAACUAAAAMAAAAAAAAgCQAAAAkAAAAAACAQQAAAAAAAAAAAACAQQAAAAAAAAAAAgAAACQAAAAkAAAAAACAPQAAAAAAAAAAAACAPQAAAAAAAAAAAgAAACUAAAAMAAAABQAAABMAAAAMAAAAAQAAADsAAAAIAAAAVQAAAFAAAAAAAAAAAAAAAP//////////DQAAAC4AQAQuAEgEKABOBCAATgQZAE4EEwBIBBMAQAQTADkEGQAzBCAAMwQoADMELgA5BC4AQAQ8AAAACAAAAD4AAAAYAAAAMAAAAEwAAAA0AAAAUAAAABMAAAAMAAAAAQAAACUAAAAMAAAAAAAAgCQAAAAkAAAAAACAQQAAAAAAAAAAAACAQQAAAAAAAAAAAgAAAEYAAAAUAAAACAAAAEdESUMDAAAAIgAAAAwAAAD/////IgAAAAwAAAD/////JQAAAAwAAAANAACAKAAAAAwAAAAEAAAAIgAAAAwAAAD/////IgAAAAwAAAD+////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AlAAAADAAAAAEAAAAYAAAADAAAAAAAAAASAAAADAAAAAEAAAAeAAAAGAAAAA4AAABhAAAAMgEAAHIAAAAlAAAADAAAAAEAAABUAAAAlAAAAA8AAABhAAAAWQAAAHEAAAABAAAAVVWPQYX2jkEPAAAAYQAAAAwAAABMAAAAAAAAAAAAAAAAAAAA//////////9kAAAAUgBvAGwAYQBuAGQAIABIAG8AbABzAHQACAAAAAgAAAADAAAABwAAAAcAAAAIAAAABAAAAAkAAAAIAAAAAwAAAAYAAAAEAAAASwAAAEAAAAAwAAAABQAAACAAAAABAAAAAQAAABAAAAAAAAAAAAAAAEABAACgAAAAAAAAAAAAAABAAQAAoAAAACUAAAAMAAAAAgAAACcAAAAYAAAABAAAAAAAAAD///8AAAAAACUAAAAMAAAABAAAAEwAAABkAAAADgAAAHYAAAAxAQAAhgAAAA4AAAB2AAAAJAEAABEAAAAhAPAAAAAAAAAAAAAAAIA/AAAAAAAAAAAAAIA/AAAAAAAAAAAAAAAAAAAAAAAAAAAAAAAAAAAAAAAAAAAlAAAADAAAAAAAAIAoAAAADAAAAAQAAAAlAAAADAAAAAEAAAAYAAAADAAAAAAAAAASAAAADAAAAAEAAAAeAAAAGAAAAA4AAAB2AAAAMgEAAIcAAAAlAAAADAAAAAEAAABUAAAAiAAAAA8AAAB2AAAASwAAAIYAAAABAAAAVVWPQYX2jkEPAAAAdgAAAAoAAABMAAAAAAAAAAAAAAAAAAAA//////////9gAAAAUAByAGUAcwBpAGQAZQBuAHQAZQAHAAAABQAAAAcAAAAGAAAAAwAAAAgAAAAHAAAABwAAAAQAAAAHAAAASwAAAEAAAAAwAAAABQAAACAAAAABAAAAAQAAABAAAAAAAAAAAAAAAEABAACgAAAAAAAAAAAAAABAAQAAoAAAACUAAAAMAAAAAgAAACcAAAAYAAAABAAAAAAAAAD///8AAAAAACUAAAAMAAAABAAAAEwAAABkAAAADgAAAIsAAAAsAQAAmwAAAA4AAACLAAAAHwEAABEAAAAhAPAAAAAAAAAAAAAAAIA/AAAAAAAAAAAAAIA/AAAAAAAAAAAAAAAAAAAAAAAAAAAAAAAAAAAAAAAAAAAlAAAADAAAAAAAAIAoAAAADAAAAAQAAAAlAAAADAAAAAEAAAAYAAAADAAAAAAAAAASAAAADAAAAAEAAAAWAAAADAAAAAAAAABUAAAAPAEAAA8AAACLAAAAKwEAAJsAAAABAAAAVVWPQYX2jkEPAAAAiwAAACgAAABMAAAABAAAAA4AAACLAAAALQEAAJwAAACcAAAARgBpAHIAbQBhAGQAbwAgAHAAbwByADoAIABBAEwARgBSAEUARABPACAAUgBBAE0ATwBOACAAUABBAEwAQQBDAEkATwBTACAATwBSAFUARQAGAAAAAwAAAAUAAAALAAAABwAAAAgAAAAIAAAABAAAAAgAAAAIAAAABQAAAAMAAAAEAAAACAAAAAYAAAAGAAAACAAAAAcAAAAJAAAACgAAAAQAAAAIAAAACAAAAAwAAAAKAAAACgAAAAQAAAAHAAAACAAAAAYAAAAIAAAACAAAAAMAAAAKAAAABwAAAAQAAAAKAAAACAAAAAkAAAAHAAAAFgAAAAwAAAAAAAAAJQAAAAwAAAACAAAADgAAABQAAAAAAAAAEAAAABQAAAA=</Object>
  <Object Id="idInvalidSigLnImg">AQAAAGwAAAAAAAAAAAAAAD8BAACfAAAAAAAAAAAAAABmFgAALAsAACBFTUYAAAEAtCcAAAIB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Bj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CKavk/AAAAAAAAAAA7Cvc/Yys4Qub7U8IkAAAAJAAAAIpq+T8AAAAAAAAAADsK9z9jKzhC5vtTw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EAAAAsAAAAUAAAAEgAAAAAAAAAIQAAAAgAAABiAAAADAAAAAEAAAAkAAAAJAAAAAAAgD0AAAAAAAAAAAAAgD0AAAAAAAAAAAIAAAAnAAAAGAAAAAUAAAAAAAAAAAAAAAAAAAAlAAAADAAAAAUAAAATAAAADAAAAAEAAAA7AAAACAAAAFUAAABQAAAAAAAAAAAAAAD//////////w0AAAD+BNAC/gTYAvgE3gLwBN4C6QTeAuME2ALjBNAC4wTJAukEwwLwBMMC+ATDAv4EyQL+BNACPAAAAAgAAAA+AAAAGAAAAMYAAAAgAAAAygAAACQAAAATAAAADAAAAAEAAAAlAAAADAAAAAAAAIAkAAAAJAAAAAAAgEEAAAAAAAAAAAAAgEEAAAAAAAAAAAIAAAAkAAAAJAAAAAAAgD0AAAAAAAAAAAAAgD0AAAAAAAAAAAIAAAAlAAAADAAAAAUAAAATAAAADAAAAAEAAAA7AAAACAAAAFUAAABQAAAAAAAAAAAAAAD//////////w0AAACeArADngK4A5gCvgOQAr4DiQK+A4MCuAODArADgwKpA4kCowOQAqMDmAKjA54CqQOeArADPAAAAAgAAAA+AAAAGAAAAHwAAAA7AAAAgAAAAD8AAAATAAAADAAAAAEAAAAlAAAADAAAAAAAAIAkAAAAJAAAAAAAgEEAAAAAAAAAAAAAgEEAAAAAAAAAAAIAAAAkAAAAJAAAAAAAgD0AAAAAAAAAAAAAgD0AAAAAAAAAAAIAAAAlAAAADAAAAAUAAAATAAAADAAAAAEAAAA7AAAACAAAAFUAAABQAAAAAAAAAAAAAAD//////////w0AAAAuAHAELgB4BCgAfgQgAH4EGQB+BBMAeAQTAHAEEwBpBBkAYwQgAGMEKABjBC4AaQQuAHAEPAAAAAgAAAA+AAAAGAAAADAAAABSAAAANAAAAFYAAAATAAAADAAAAAEAAAAlAAAADAAAAAAAAIAkAAAAJAAAAAAAgEEAAAAAAAAAAAAAgEEAAAAAAAAAAAIAAAAkAAAAJAAAAAAAgD0AAAAAAAAAAAAAgD0AAAAAAAAAAAIAAAAlAAAADAAAAAUAAAATAAAADAAAAAEAAAA7AAAACAAAAFUAAABQAAAAAAAAAAAAAAD//////////w0AAAAuAHAELgB4BCgAfgQgAH4EGQB+BBMAeAQTAHAEEwBpBBkAYwQgAGMEKABjBC4AaQQuAHAEPAAAAAgAAAA+AAAAGAAAADAAAABSAAAANAAAAFYAAAATAAAADAAAAAEAAAAlAAAADAAAAAAAAIAkAAAAJAAAAAAAgEEAAAAAAAAAAAAAgEEAAAAAAAAAAAIAAAAkAAAAJAAAAAAAgD0AAAAAAAAAAAAAgD0AAAAAAAAAAAIAAAAlAAAADAAAAAUAAAATAAAADAAAAAEAAAA7AAAACAAAAFUAAABQAAAAAAAAAAAAAAD//////////w0AAAAuAEAELgBIBCgATgQgAE4EGQBOBBMASAQTAEAEEwA5BBkAMwQgADMEKAAzBC4AOQQuAEAEPAAAAAgAAAA+AAAAGAAAADAAAABMAAAANAAAAFAAAAATAAAADAAAAAEAAAAlAAAADAAAAAAAAIAkAAAAJAAAAAAAgEEAAAAAAAAAAAAAgEEAAAAAAAAAAAIAAABGAAAAFAAAAAgAAABHRElDAwAAACIAAAAMAAAA/////yIAAAAMAAAA/////yUAAAAMAAAADQAAgCgAAAAMAAAABAAAACIAAAAMAAAA/////yIAAAAMAAAA/v///y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JQAAAAwAAAABAAAAGAAAAAwAAAAAAAAAEgAAAAwAAAABAAAAHgAAABgAAAAOAAAAYQAAADIBAAByAAAAJQAAAAwAAAABAAAAVAAAAJQAAAAPAAAAYQAAAFkAAABxAAAAAQAAAFVVj0GF9o5BDwAAAGEAAAAMAAAATAAAAAAAAAAAAAAAAAAAAP//////////ZAAAAFIAbwBsAGEAbgBkACAASABvAGwAcwB0AAgAAAAIAAAAAwAAAAcAAAAHAAAACAAAAAQAAAAJAAAACAAAAAMAAAAGAAAABAAAAEsAAABAAAAAMAAAAAUAAAAgAAAAAQAAAAEAAAAQAAAAAAAAAAAAAABAAQAAoAAAAAAAAAAAAAAAQAEAAKAAAAAlAAAADAAAAAIAAAAnAAAAGAAAAAQAAAAAAAAA////AAAAAAAlAAAADAAAAAQAAABMAAAAZAAAAA4AAAB2AAAAMQEAAIYAAAAOAAAAdgAAACQBAAARAAAAIQDwAAAAAAAAAAAAAACAPwAAAAAAAAAAAACAPwAAAAAAAAAAAAAAAAAAAAAAAAAAAAAAAAAAAAAAAAAAJQAAAAwAAAAAAACAKAAAAAwAAAAEAAAAJQAAAAwAAAABAAAAGAAAAAwAAAAAAAAAEgAAAAwAAAABAAAAHgAAABgAAAAOAAAAdgAAADIBAACHAAAAJQAAAAwAAAABAAAAVAAAAIgAAAAPAAAAdgAAAEsAAACGAAAAAQAAAFVVj0GF9o5BDwAAAHYAAAAKAAAATAAAAAAAAAAAAAAAAAAAAP//////////YAAAAFAAcgBlAHMAaQBkAGUAbgB0AGUABwAAAAUAAAAHAAAABgAAAAMAAAAIAAAABwAAAAcAAAAEAAAABwAAAEsAAABAAAAAMAAAAAUAAAAgAAAAAQAAAAEAAAAQAAAAAAAAAAAAAABAAQAAoAAAAAAAAAAAAAAAQAEAAKAAAAAlAAAADAAAAAIAAAAnAAAAGAAAAAQAAAAAAAAA////AAAAAAAlAAAADAAAAAQAAABMAAAAZAAAAA4AAACLAAAALAEAAJsAAAAOAAAAiwAAAB8BAAARAAAAIQDwAAAAAAAAAAAAAACAPwAAAAAAAAAAAACAPwAAAAAAAAAAAAAAAAAAAAAAAAAAAAAAAAAAAAAAAAAAJQAAAAwAAAAAAACAKAAAAAwAAAAEAAAAJQAAAAwAAAABAAAAGAAAAAwAAAAAAAAAEgAAAAwAAAABAAAAFgAAAAwAAAAAAAAAVAAAADwBAAAPAAAAiwAAACsBAACbAAAAAQAAAFVVj0GF9o5BDwAAAIsAAAAoAAAATAAAAAQAAAAOAAAAiwAAAC0BAACcAAAAnAAAAEYAaQByAG0AYQBkAG8AIABwAG8AcgA6ACAAQQBMAEYAUgBFAEQATwAgAFIAQQBNAE8ATgAgAFAAQQBMAEEAQwBJAE8AUwAgAE8AUgBVAEUABgAAAAMAAAAFAAAACwAAAAcAAAAIAAAACAAAAAQAAAAIAAAACAAAAAUAAAADAAAABAAAAAgAAAAGAAAABgAAAAgAAAAHAAAACQAAAAoAAAAEAAAACAAAAAgAAAAMAAAACgAAAAoAAAAEAAAABwAAAAgAAAAGAAAACAAAAAgAAAADAAAACgAAAAcAAAAEAAAACgAAAAgAAAAJ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bLqDXB6mWr97Rxdo6TIPDRAnRHjgdokcV3oYTs/4Ums=</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Sd7jTKFHnctXxHwK5bKHLkCfFepAtVVuEqHenlElhTU=</DigestValue>
    </Reference>
  </SignedInfo>
  <SignatureValue>HNSr6QHcodbubjZaV0is4K5NXdimKM8rXlxAbS0teN1DTadenkvP62Xbw54gKnjNRZQOJN5bwgqI
GuaeIzQBo5t+0+QoPz2qt8iZAIFIMHAuDU4e0KKv6kcQVS+P1dIlPK8vmuTbbiiQSKlzM0bZgqH5
CSnMhP7ebJHSoz4beDRBJ+Nvf3ko9X7Q4lUBUcc1AKJ95LQ2zNSz/SVWeyiSLA3Ojp3HllpUjN8+
jOJo2BhDno03G6FX/t9gD7iMU5G72lmG7/KXTNfovtFijv2ggmPByaQ3ONjsfEjwhO+42zxWKKfL
0zreHXe4NUFIYTCic+df1uziOEf9eeL7KZRZhA==</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O8xRxHbt0Zv3B5cE4txCG0hv/GBSQ9d7A700F3Ng24I=</DigestValue>
      </Reference>
      <Reference URI="/xl/calcChain.xml?ContentType=application/vnd.openxmlformats-officedocument.spreadsheetml.calcChain+xml">
        <DigestMethod Algorithm="http://www.w3.org/2001/04/xmlenc#sha256"/>
        <DigestValue>GZXbaOfmNb7Ale755fCDwlUFvD2JgCC4B/DWEz2LLGE=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drawing1.xml?ContentType=application/vnd.openxmlformats-officedocument.drawing+xml">
        <DigestMethod Algorithm="http://www.w3.org/2001/04/xmlenc#sha256"/>
        <DigestValue>HapJYBMb1BeKAV228k6IF3JjpjyV6wMv+sgKkXUvYjw=</DigestValue>
      </Reference>
      <Reference URI="/xl/drawings/drawing2.xml?ContentType=application/vnd.openxmlformats-officedocument.drawing+xml">
        <DigestMethod Algorithm="http://www.w3.org/2001/04/xmlenc#sha256"/>
        <DigestValue>raWySh96Y/yBKGDUDShqFnBkDQRX8pT+B9ktjtpPWzo=</DigestValue>
      </Reference>
      <Reference URI="/xl/drawings/drawing3.xml?ContentType=application/vnd.openxmlformats-officedocument.drawing+xml">
        <DigestMethod Algorithm="http://www.w3.org/2001/04/xmlenc#sha256"/>
        <DigestValue>ZDZiCLizBamSE5BqjICGdKJwrGl2yzka5zQLB3xthsY=</DigestValue>
      </Reference>
      <Reference URI="/xl/drawings/drawing4.xml?ContentType=application/vnd.openxmlformats-officedocument.drawing+xml">
        <DigestMethod Algorithm="http://www.w3.org/2001/04/xmlenc#sha256"/>
        <DigestValue>4p8sj7CSc3b/Wn6PrSkntqGRE9CnEWzGHqXdwf4gg1k=</DigestValue>
      </Reference>
      <Reference URI="/xl/drawings/drawing5.xml?ContentType=application/vnd.openxmlformats-officedocument.drawing+xml">
        <DigestMethod Algorithm="http://www.w3.org/2001/04/xmlenc#sha256"/>
        <DigestValue>cVzXBzMN1Y6hMwm4+IXGfhmXTPqc1Pj91UfRywWLE4k=</DigestValue>
      </Reference>
      <Reference URI="/xl/drawings/drawing6.xml?ContentType=application/vnd.openxmlformats-officedocument.drawing+xml">
        <DigestMethod Algorithm="http://www.w3.org/2001/04/xmlenc#sha256"/>
        <DigestValue>59by4a2jpiFWkJDHPiHkBwSTbnsQRRWIfcTjgsI5yP4=</DigestValue>
      </Reference>
      <Reference URI="/xl/drawings/drawing7.xml?ContentType=application/vnd.openxmlformats-officedocument.drawing+xml">
        <DigestMethod Algorithm="http://www.w3.org/2001/04/xmlenc#sha256"/>
        <DigestValue>chQG0FdoPDZ338dZdGm9XdJbsBOlmqG8rOoJaGG3bgU=</DigestValue>
      </Reference>
      <Reference URI="/xl/drawings/drawing8.xml?ContentType=application/vnd.openxmlformats-officedocument.drawing+xml">
        <DigestMethod Algorithm="http://www.w3.org/2001/04/xmlenc#sha256"/>
        <DigestValue>BeFjxzMa2o4a+KF2EgQqcrtZ2sPovmNX50H/jCDtqmQ=</DigestValue>
      </Reference>
      <Reference URI="/xl/drawings/vmlDrawing1.vml?ContentType=application/vnd.openxmlformats-officedocument.vmlDrawing">
        <DigestMethod Algorithm="http://www.w3.org/2001/04/xmlenc#sha256"/>
        <DigestValue>/kof9DbM0/0/lhARzObYgROPFyqbIe3Y6lbbO418k1c=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Va5iTwmUri91teUcQcEheceDwjQet8IoGd4a3lsXtC0=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4mWs+yV8CNEarPMd4RBePH0SWft05sRqNzbOKzgrKms=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3IkwLj1ccT5Y3qyhP4lh+OpFgFzy35OYobSPg0FhBlE=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Oy1QZUewF+vOOpjo3r5Ft2YX4lL4/nvZNj54RO1afV8=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5cr2Ll0c0g/Y+XsIgDkQnkYu0d/to9661cD3NlqjVAI=</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+ivbxdcPlntsPX+us3nzMwGWfhNjyHwQDmi8brbdxj0=</DigestValue>
      </Reference>
      <Reference URI="/xl/externalLinks/externalLink1.xml?ContentType=application/vnd.openxmlformats-officedocument.spreadsheetml.externalLink+xml">
        <DigestMethod Algorithm="http://www.w3.org/2001/04/xmlenc#sha256"/>
        <DigestValue>iEXwp+x8MrHupYPlo1x3lqIy/BFH5BrMUXXVs/ZkZY4=</DigestValue>
      </Reference>
      <Reference URI="/xl/externalLinks/externalLink2.xml?ContentType=application/vnd.openxmlformats-officedocument.spreadsheetml.externalLink+xml">
        <DigestMethod Algorithm="http://www.w3.org/2001/04/xmlenc#sha256"/>
        <DigestValue>yd6Yi60phMe5l32yBgq8WMMBW5YgNPWlPVywQZuMiPw=</DigestValue>
      </Reference>
      <Reference URI="/xl/externalLinks/externalLink3.xml?ContentType=application/vnd.openxmlformats-officedocument.spreadsheetml.externalLink+xml">
        <DigestMethod Algorithm="http://www.w3.org/2001/04/xmlenc#sha256"/>
        <DigestValue>EOlDaciJAt2g1j0NP0AmgOe/EfNqDcwrpKEOP+vP8F0=</DigestValue>
      </Reference>
      <Reference URI="/xl/externalLinks/externalLink4.xml?ContentType=application/vnd.openxmlformats-officedocument.spreadsheetml.externalLink+xml">
        <DigestMethod Algorithm="http://www.w3.org/2001/04/xmlenc#sha256"/>
        <DigestValue>RVkNHmJ7mIg78WN1o8T4fig5NQU0+FKAhWJYeW4BN9Y=</DigestValue>
      </Reference>
      <Reference URI="/xl/externalLinks/externalLink5.xml?ContentType=application/vnd.openxmlformats-officedocument.spreadsheetml.externalLink+xml">
        <DigestMethod Algorithm="http://www.w3.org/2001/04/xmlenc#sha256"/>
        <DigestValue>i4gu4D0p3L+N5vuUWJYQ1QN5Xegrrd9HKR8wpHYU/SY=</DigestValue>
      </Reference>
      <Reference URI="/xl/externalLinks/externalLink6.xml?ContentType=application/vnd.openxmlformats-officedocument.spreadsheetml.externalLink+xml">
        <DigestMethod Algorithm="http://www.w3.org/2001/04/xmlenc#sha256"/>
        <DigestValue>FiwgAnzFCzqJAHC6mybylVQEIlAf+Vmy/NyQ2X0MXv4=</DigestValue>
      </Reference>
      <Reference URI="/xl/media/image1.png?ContentType=image/png">
        <DigestMethod Algorithm="http://www.w3.org/2001/04/xmlenc#sha256"/>
        <DigestValue>I8qtjCP5YO34U5BP/CYE7MvNDVRce13XGoNAtrQjpGY=</DigestValue>
      </Reference>
      <Reference URI="/xl/media/image2.png?ContentType=image/png">
        <DigestMethod Algorithm="http://www.w3.org/2001/04/xmlenc#sha256"/>
        <DigestValue>wJocRfdKl3dKHsYuySEJwVJEvnPfOvhHdA8CGqEdF8Y=</DigestValue>
      </Reference>
      <Reference URI="/xl/media/image3.png?ContentType=image/png">
        <DigestMethod Algorithm="http://www.w3.org/2001/04/xmlenc#sha256"/>
        <DigestValue>2wgVCthMo68sdwFqqKYEu/iB40bK8cROZ+6kjsRK1dg=</DigestValue>
      </Reference>
      <Reference URI="/xl/media/image4.emf?ContentType=image/x-emf">
        <DigestMethod Algorithm="http://www.w3.org/2001/04/xmlenc#sha256"/>
        <DigestValue>tDjAoNkAsckE8VAU/te2dfdFWRwP1Ck3Xi33q9RxTI8=</DigestValue>
      </Reference>
      <Reference URI="/xl/media/image5.emf?ContentType=image/x-emf">
        <DigestMethod Algorithm="http://www.w3.org/2001/04/xmlenc#sha256"/>
        <DigestValue>Uq3A4YCpdCL7DOs1X4rTf1M+Zi0VHbGgs4aPWBbrQi0=</DigestValue>
      </Reference>
      <Reference URI="/xl/media/image6.emf?ContentType=image/x-emf">
        <DigestMethod Algorithm="http://www.w3.org/2001/04/xmlenc#sha256"/>
        <DigestValue>JEEpXYUTL+o8DDcQSZnQ/BuphKzfNnN745tAFTibdAs=</DigestValue>
      </Reference>
      <Reference URI="/xl/media/image7.emf?ContentType=image/x-emf">
        <DigestMethod Algorithm="http://www.w3.org/2001/04/xmlenc#sha256"/>
        <DigestValue>sENnP8+DeWWm+uUmHJ9bZX6w41e4tIWKoo1ECVkmfG0=</DigestValue>
      </Reference>
      <Reference URI="/xl/metadata.xml?ContentType=application/vnd.openxmlformats-officedocument.spreadsheetml.sheetMetadata+xml">
        <DigestMethod Algorithm="http://www.w3.org/2001/04/xmlenc#sha256"/>
        <DigestValue>bGxr//8gSovurdT3wnKAerJDzGjgJtsyjTp17F55bNQ=</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HeMXh0BvJ5EJgLU/vDhAs8Wted+7ofJnylrfXHCWHDg=</DigestValue>
      </Reference>
      <Reference URI="/xl/printerSettings/printerSettings14.bin?ContentType=application/vnd.openxmlformats-officedocument.spreadsheetml.printerSettings">
        <DigestMethod Algorithm="http://www.w3.org/2001/04/xmlenc#sha256"/>
        <DigestValue>HeMXh0BvJ5EJgLU/vDhAs8Wted+7ofJnylrfXHCWHDg=</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YE8L7X0odkmvBfLuwq0TSw4LKk7AsP9RKU8hniCLgyE=</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TaA6KX/SRWPpmiasS8KGCRFI/mFTpQlGqiM07LbibG8=</DigestValue>
      </Reference>
      <Reference URI="/xl/printerSettings/printerSettings25.bin?ContentType=application/vnd.openxmlformats-officedocument.spreadsheetml.printerSettings">
        <DigestMethod Algorithm="http://www.w3.org/2001/04/xmlenc#sha256"/>
        <DigestValue>ggHxJtAV08znjGD5HnJ8+bfBfc4a7ABF1LfG4IjH2DM=</DigestValue>
      </Reference>
      <Reference URI="/xl/printerSettings/printerSettings26.bin?ContentType=application/vnd.openxmlformats-officedocument.spreadsheetml.printerSettings">
        <DigestMethod Algorithm="http://www.w3.org/2001/04/xmlenc#sha256"/>
        <DigestValue>GyyR84UYFfbFvVrs+ip9vPggIMAXC0nxkmeUVNsGxCc=</DigestValue>
      </Reference>
      <Reference URI="/xl/printerSettings/printerSettings27.bin?ContentType=application/vnd.openxmlformats-officedocument.spreadsheetml.printerSettings">
        <DigestMethod Algorithm="http://www.w3.org/2001/04/xmlenc#sha256"/>
        <DigestValue>NBJPJtVU2y8g6Bxm9ZLxOiT5LaEsLL5XEhfNiaaWt20=</DigestValue>
      </Reference>
      <Reference URI="/xl/printerSettings/printerSettings28.bin?ContentType=application/vnd.openxmlformats-officedocument.spreadsheetml.printerSettings">
        <DigestMethod Algorithm="http://www.w3.org/2001/04/xmlenc#sha256"/>
        <DigestValue>NBJPJtVU2y8g6Bxm9ZLxOiT5LaEsLL5XEhfNiaaWt20=</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HeMXh0BvJ5EJgLU/vDhAs8Wted+7ofJnylrfXHCWHDg=</DigestValue>
      </Reference>
      <Reference URI="/xl/printerSettings/printerSettings33.bin?ContentType=application/vnd.openxmlformats-officedocument.spreadsheetml.printerSettings">
        <DigestMethod Algorithm="http://www.w3.org/2001/04/xmlenc#sha256"/>
        <DigestValue>rB+hHz7fOU40/GO+qFynUE9fMS/9Of875SrSefqAzz8=</DigestValue>
      </Reference>
      <Reference URI="/xl/printerSettings/printerSettings34.bin?ContentType=application/vnd.openxmlformats-officedocument.spreadsheetml.printerSettings">
        <DigestMethod Algorithm="http://www.w3.org/2001/04/xmlenc#sha256"/>
        <DigestValue>TRrCOIAvgyay9+dOHANtMRhI4Mlj24DaFIyKQoKcdPw=</DigestValue>
      </Reference>
      <Reference URI="/xl/printerSettings/printerSettings35.bin?ContentType=application/vnd.openxmlformats-officedocument.spreadsheetml.printerSettings">
        <DigestMethod Algorithm="http://www.w3.org/2001/04/xmlenc#sha256"/>
        <DigestValue>hqnMLvZ6XBY2fH1KhK00vJXWuxlSZRWkoKrdKDrIF2Q=</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nrwW2aOzrJ6w3s+3W+h5IvHukzB/6FZNl1merJBqyjs=</DigestValue>
      </Reference>
      <Reference URI="/xl/printerSettings/printerSettings38.bin?ContentType=application/vnd.openxmlformats-officedocument.spreadsheetml.printerSettings">
        <DigestMethod Algorithm="http://www.w3.org/2001/04/xmlenc#sha256"/>
        <DigestValue>eagKw4vkJta//EAXFo8pt3rkLlJe7nsQidLS/ebqtjQ=</DigestValue>
      </Reference>
      <Reference URI="/xl/printerSettings/printerSettings39.bin?ContentType=application/vnd.openxmlformats-officedocument.spreadsheetml.printerSettings">
        <DigestMethod Algorithm="http://www.w3.org/2001/04/xmlenc#sha256"/>
        <DigestValue>lRoAe/mTaTGs/ie48E4RHaNSrD83b2F7kdeF2aA9Dmk=</DigestValue>
      </Reference>
      <Reference URI="/xl/printerSettings/printerSettings4.bin?ContentType=application/vnd.openxmlformats-officedocument.spreadsheetml.printerSettings">
        <DigestMethod Algorithm="http://www.w3.org/2001/04/xmlenc#sha256"/>
        <DigestValue>w1VLarp0ehtIp2/K7u6J3YuqLx3L6VeSYQdigiwGjGg=</DigestValue>
      </Reference>
      <Reference URI="/xl/printerSettings/printerSettings40.bin?ContentType=application/vnd.openxmlformats-officedocument.spreadsheetml.printerSettings">
        <DigestMethod Algorithm="http://www.w3.org/2001/04/xmlenc#sha256"/>
        <DigestValue>ac9+76J3bY16n3i4+EMNoHk+nUDEd9kwJxHKn507iMs=</DigestValue>
      </Reference>
      <Reference URI="/xl/printerSettings/printerSettings41.bin?ContentType=application/vnd.openxmlformats-officedocument.spreadsheetml.printerSettings">
        <DigestMethod Algorithm="http://www.w3.org/2001/04/xmlenc#sha256"/>
        <DigestValue>ZVxXhJn6XmjT/m1Dw2UhwYZPVXYMSYE+DUFTlsgHV4s=</DigestValue>
      </Reference>
      <Reference URI="/xl/printerSettings/printerSettings42.bin?ContentType=application/vnd.openxmlformats-officedocument.spreadsheetml.printerSettings">
        <DigestMethod Algorithm="http://www.w3.org/2001/04/xmlenc#sha256"/>
        <DigestValue>GyyR84UYFfbFvVrs+ip9vPggIMAXC0nxkmeUVNsGxCc=</DigestValue>
      </Reference>
      <Reference URI="/xl/printerSettings/printerSettings43.bin?ContentType=application/vnd.openxmlformats-officedocument.spreadsheetml.printerSettings">
        <DigestMethod Algorithm="http://www.w3.org/2001/04/xmlenc#sha256"/>
        <DigestValue>GyyR84UYFfbFvVrs+ip9vPggIMAXC0nxkmeUVNsGxCc=</DigestValue>
      </Reference>
      <Reference URI="/xl/printerSettings/printerSettings44.bin?ContentType=application/vnd.openxmlformats-officedocument.spreadsheetml.printerSettings">
        <DigestMethod Algorithm="http://www.w3.org/2001/04/xmlenc#sha256"/>
        <DigestValue>eagKw4vkJta//EAXFo8pt3rkLlJe7nsQidLS/ebqtjQ=</DigestValue>
      </Reference>
      <Reference URI="/xl/printerSettings/printerSettings45.bin?ContentType=application/vnd.openxmlformats-officedocument.spreadsheetml.printerSettings">
        <DigestMethod Algorithm="http://www.w3.org/2001/04/xmlenc#sha256"/>
        <DigestValue>eagKw4vkJta//EAXFo8pt3rkLlJe7nsQidLS/ebqtjQ=</DigestValue>
      </Reference>
      <Reference URI="/xl/printerSettings/printerSettings46.bin?ContentType=application/vnd.openxmlformats-officedocument.spreadsheetml.printerSettings">
        <DigestMethod Algorithm="http://www.w3.org/2001/04/xmlenc#sha256"/>
        <DigestValue>lRoAe/mTaTGs/ie48E4RHaNSrD83b2F7kdeF2aA9Dmk=</DigestValue>
      </Reference>
      <Reference URI="/xl/printerSettings/printerSettings47.bin?ContentType=application/vnd.openxmlformats-officedocument.spreadsheetml.printerSettings">
        <DigestMethod Algorithm="http://www.w3.org/2001/04/xmlenc#sha256"/>
        <DigestValue>/z3eQ+UMsWmlY2C9s9J0Bb/IJ4Aa5mz2cuFsuGoDp0A=</DigestValue>
      </Reference>
      <Reference URI="/xl/printerSettings/printerSettings48.bin?ContentType=application/vnd.openxmlformats-officedocument.spreadsheetml.printerSettings">
        <DigestMethod Algorithm="http://www.w3.org/2001/04/xmlenc#sha256"/>
        <DigestValue>ZVxXhJn6XmjT/m1Dw2UhwYZPVXYMSYE+DUFTlsgHV4s=</DigestValue>
      </Reference>
      <Reference URI="/xl/printerSettings/printerSettings49.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50.bin?ContentType=application/vnd.openxmlformats-officedocument.spreadsheetml.printerSettings">
        <DigestMethod Algorithm="http://www.w3.org/2001/04/xmlenc#sha256"/>
        <DigestValue>GyyR84UYFfbFvVrs+ip9vPggIMAXC0nxkmeUVNsGxCc=</DigestValue>
      </Reference>
      <Reference URI="/xl/printerSettings/printerSettings51.bin?ContentType=application/vnd.openxmlformats-officedocument.spreadsheetml.printerSettings">
        <DigestMethod Algorithm="http://www.w3.org/2001/04/xmlenc#sha256"/>
        <DigestValue>+CD8yXTcV7R0UPktSQ1iysCJtCvCSVF2j80e6m46HpQ=</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vgaglTYY8ldDI3np+fkDPkAMI9Om5H1Khp+orjrXFAQ=</DigestValue>
      </Reference>
      <Reference URI="/xl/printerSettings/printerSettings9.bin?ContentType=application/vnd.openxmlformats-officedocument.spreadsheetml.printerSettings">
        <DigestMethod Algorithm="http://www.w3.org/2001/04/xmlenc#sha256"/>
        <DigestValue>+CD8yXTcV7R0UPktSQ1iysCJtCvCSVF2j80e6m46HpQ=</DigestValue>
      </Reference>
      <Reference URI="/xl/richData/rdrichvalue.xml?ContentType=application/vnd.ms-excel.rdrichvalue+xml">
        <DigestMethod Algorithm="http://www.w3.org/2001/04/xmlenc#sha256"/>
        <DigestValue>CV4O0AchFPN7aKlEU3ApgaKWEEGHz2RWxcyXpBjwr3s=</DigestValue>
      </Reference>
      <Reference URI="/xl/richData/rdrichvaluestructure.xml?ContentType=application/vnd.ms-excel.rdrichvaluestructure+xml">
        <DigestMethod Algorithm="http://www.w3.org/2001/04/xmlenc#sha256"/>
        <DigestValue>FPpHatceYji8ISwJ/TwO2pSKEgq67PrGp6tXLrrcFOI=</DigestValue>
      </Reference>
      <Reference URI="/xl/richData/rdRichValueTypes.xml?ContentType=application/vnd.ms-excel.rdrichvaluetypes+xml">
        <DigestMethod Algorithm="http://www.w3.org/2001/04/xmlenc#sha256"/>
        <DigestValue>QKIeJ1YgwCIW1WBopw9jq70AuVMmfMXzEGdAk9ZeFm0=</DigestValue>
      </Reference>
      <Reference URI="/xl/sharedStrings.xml?ContentType=application/vnd.openxmlformats-officedocument.spreadsheetml.sharedStrings+xml">
        <DigestMethod Algorithm="http://www.w3.org/2001/04/xmlenc#sha256"/>
        <DigestValue>U+hsJ9CPfZXg0L9Asr6b3dKCd3lzttAczCXREHMjTF4=</DigestValue>
      </Reference>
      <Reference URI="/xl/styles.xml?ContentType=application/vnd.openxmlformats-officedocument.spreadsheetml.styles+xml">
        <DigestMethod Algorithm="http://www.w3.org/2001/04/xmlenc#sha256"/>
        <DigestValue>zLD/8QIdpUX3gzoqqQOaQhBeyperZqiwW7hvAAAJfdE=</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kqL2ADantaRJGDu9KDOhbdlJQBM1RgRWlhPupSQEXa8=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WIbu0tSv1fbH/0YgYliIZ/znTpGo8KQY5j3MrokSXTM=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5STwkxihaKiMATQd5hbeEyu+Qsc6VZ3pmTxvGFXev+E=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IHo9yBewCQBrCnpqirkL4RdfNaNwcLwiDNnsCKRO1u0=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wc92rtP6pHMfumx+oEe4m6XSSHzPfK6+ORJVR+CczWc=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zE/DZbKSO0LAni1He2l2V7KD/HAJp5o3/dlGB5o0RT4=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AuZVnlAuVFwi4eC0/VSS8PnD5UznCfjUZ2uUJvluIwI=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itFOc08MQ58tv1GHWvoPqgo4BWTFzb+nGF9+AFWRbwU=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mAXzeA/jJrERjWv4lXho58ofWGVAlfR1l/djzgLyeSU=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068vF5g0sEY1/2tbtOnIZQNO2ESl3RHFBtMExR8fVII=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Ai2eW/0PCd0Za4xu+DgMczkgq3Lnqc9biMEkPRQ5xn8=</DigestValue>
      </Reference>
      <Reference URI="/xl/worksheets/sheet10.xml?ContentType=application/vnd.openxmlformats-officedocument.spreadsheetml.worksheet+xml">
        <DigestMethod Algorithm="http://www.w3.org/2001/04/xmlenc#sha256"/>
        <DigestValue>mL4x9nKLTFmeRGAszwH7z4DWMNj78glmv9WkDVAkQL0=</DigestValue>
      </Reference>
      <Reference URI="/xl/worksheets/sheet11.xml?ContentType=application/vnd.openxmlformats-officedocument.spreadsheetml.worksheet+xml">
        <DigestMethod Algorithm="http://www.w3.org/2001/04/xmlenc#sha256"/>
        <DigestValue>G6/6PRmp7g0EUgo1S1FalZCg/KddcT7eChZfhO04nnY=</DigestValue>
      </Reference>
      <Reference URI="/xl/worksheets/sheet12.xml?ContentType=application/vnd.openxmlformats-officedocument.spreadsheetml.worksheet+xml">
        <DigestMethod Algorithm="http://www.w3.org/2001/04/xmlenc#sha256"/>
        <DigestValue>1JZupmH56NgswMjuEJl1/p9rGUqeRelzWzp2zgljtmo=</DigestValue>
      </Reference>
      <Reference URI="/xl/worksheets/sheet13.xml?ContentType=application/vnd.openxmlformats-officedocument.spreadsheetml.worksheet+xml">
        <DigestMethod Algorithm="http://www.w3.org/2001/04/xmlenc#sha256"/>
        <DigestValue>ZulvedWWmDbg6tbBccjsbchwgf5lCKQYFKorh557xyw=</DigestValue>
      </Reference>
      <Reference URI="/xl/worksheets/sheet14.xml?ContentType=application/vnd.openxmlformats-officedocument.spreadsheetml.worksheet+xml">
        <DigestMethod Algorithm="http://www.w3.org/2001/04/xmlenc#sha256"/>
        <DigestValue>KE7p1MG87P5rqvFr+Z10HJaxOLeo3kK9eaVaz3vAUls=</DigestValue>
      </Reference>
      <Reference URI="/xl/worksheets/sheet15.xml?ContentType=application/vnd.openxmlformats-officedocument.spreadsheetml.worksheet+xml">
        <DigestMethod Algorithm="http://www.w3.org/2001/04/xmlenc#sha256"/>
        <DigestValue>2ahUN/a03cU2LOXWSo1wZst+yyICgmKcrY2C177Xytw=</DigestValue>
      </Reference>
      <Reference URI="/xl/worksheets/sheet16.xml?ContentType=application/vnd.openxmlformats-officedocument.spreadsheetml.worksheet+xml">
        <DigestMethod Algorithm="http://www.w3.org/2001/04/xmlenc#sha256"/>
        <DigestValue>JXkIBfKSrw47i6pqihg2h+hEBom/Ku9DZK+Du877WAQ=</DigestValue>
      </Reference>
      <Reference URI="/xl/worksheets/sheet17.xml?ContentType=application/vnd.openxmlformats-officedocument.spreadsheetml.worksheet+xml">
        <DigestMethod Algorithm="http://www.w3.org/2001/04/xmlenc#sha256"/>
        <DigestValue>ZYcrYJmeAeB6DSzNPXS84/S0HUthsFjjMxN4DloEn8E=</DigestValue>
      </Reference>
      <Reference URI="/xl/worksheets/sheet18.xml?ContentType=application/vnd.openxmlformats-officedocument.spreadsheetml.worksheet+xml">
        <DigestMethod Algorithm="http://www.w3.org/2001/04/xmlenc#sha256"/>
        <DigestValue>7JR3r3fBIpsanDxdv5m94O3gsqYM0WqRGkE/1hSTddM=</DigestValue>
      </Reference>
      <Reference URI="/xl/worksheets/sheet19.xml?ContentType=application/vnd.openxmlformats-officedocument.spreadsheetml.worksheet+xml">
        <DigestMethod Algorithm="http://www.w3.org/2001/04/xmlenc#sha256"/>
        <DigestValue>3Jbu6QF1rZR6O+9bxF8kuO6yJ0QGhP1iXSLwHZRsKBM=</DigestValue>
      </Reference>
      <Reference URI="/xl/worksheets/sheet2.xml?ContentType=application/vnd.openxmlformats-officedocument.spreadsheetml.worksheet+xml">
        <DigestMethod Algorithm="http://www.w3.org/2001/04/xmlenc#sha256"/>
        <DigestValue>DuGUxNOxGoVj7NIbgFUaMzHoSKH60e87o+pfDH4qCFg=</DigestValue>
      </Reference>
      <Reference URI="/xl/worksheets/sheet20.xml?ContentType=application/vnd.openxmlformats-officedocument.spreadsheetml.worksheet+xml">
        <DigestMethod Algorithm="http://www.w3.org/2001/04/xmlenc#sha256"/>
        <DigestValue>sph5mWLoqWCjpw8yOunPxe8YMlp45GfEZMAeC5/fXZg=</DigestValue>
      </Reference>
      <Reference URI="/xl/worksheets/sheet21.xml?ContentType=application/vnd.openxmlformats-officedocument.spreadsheetml.worksheet+xml">
        <DigestMethod Algorithm="http://www.w3.org/2001/04/xmlenc#sha256"/>
        <DigestValue>RttKMZCmzpJrq7MiLREphHOzbi1XZkmXj8CxQyE4QMk=</DigestValue>
      </Reference>
      <Reference URI="/xl/worksheets/sheet22.xml?ContentType=application/vnd.openxmlformats-officedocument.spreadsheetml.worksheet+xml">
        <DigestMethod Algorithm="http://www.w3.org/2001/04/xmlenc#sha256"/>
        <DigestValue>R+o8qi/8FyJE/Bo5yOAUgEoqG0Tjf9XlhhPu1qxNgeY=</DigestValue>
      </Reference>
      <Reference URI="/xl/worksheets/sheet3.xml?ContentType=application/vnd.openxmlformats-officedocument.spreadsheetml.worksheet+xml">
        <DigestMethod Algorithm="http://www.w3.org/2001/04/xmlenc#sha256"/>
        <DigestValue>0RkP7EeTVamfC+SHMKhSnX644rwvUujdniaGMIRmCus=</DigestValue>
      </Reference>
      <Reference URI="/xl/worksheets/sheet4.xml?ContentType=application/vnd.openxmlformats-officedocument.spreadsheetml.worksheet+xml">
        <DigestMethod Algorithm="http://www.w3.org/2001/04/xmlenc#sha256"/>
        <DigestValue>NZoLtLzCbSh1QIvtD9NPwQEpMp987IP+5TaOzMCCLMQ=</DigestValue>
      </Reference>
      <Reference URI="/xl/worksheets/sheet5.xml?ContentType=application/vnd.openxmlformats-officedocument.spreadsheetml.worksheet+xml">
        <DigestMethod Algorithm="http://www.w3.org/2001/04/xmlenc#sha256"/>
        <DigestValue>zJZZHvPjO3yNp/R1h3bTTEZARoQPU553HZvYPvAWMk4=</DigestValue>
      </Reference>
      <Reference URI="/xl/worksheets/sheet6.xml?ContentType=application/vnd.openxmlformats-officedocument.spreadsheetml.worksheet+xml">
        <DigestMethod Algorithm="http://www.w3.org/2001/04/xmlenc#sha256"/>
        <DigestValue>L2e3exDrZgnHcJ1Z5sPDV1JYCQ98GVWqNytbwKDtIG4=</DigestValue>
      </Reference>
      <Reference URI="/xl/worksheets/sheet7.xml?ContentType=application/vnd.openxmlformats-officedocument.spreadsheetml.worksheet+xml">
        <DigestMethod Algorithm="http://www.w3.org/2001/04/xmlenc#sha256"/>
        <DigestValue>dWn8c7b3Q7G7i8M4VimTKsg+lWJQntAH45FChsBF+JI=</DigestValue>
      </Reference>
      <Reference URI="/xl/worksheets/sheet8.xml?ContentType=application/vnd.openxmlformats-officedocument.spreadsheetml.worksheet+xml">
        <DigestMethod Algorithm="http://www.w3.org/2001/04/xmlenc#sha256"/>
        <DigestValue>DIx8tkBcoZV3Hwvp0P1B4BWKASGbloY5DJcuyBQ8TUc=</DigestValue>
      </Reference>
      <Reference URI="/xl/worksheets/sheet9.xml?ContentType=application/vnd.openxmlformats-officedocument.spreadsheetml.worksheet+xml">
        <DigestMethod Algorithm="http://www.w3.org/2001/04/xmlenc#sha256"/>
        <DigestValue>hO8XUy7MGci3lnxmtSbXiCS3Od5EsDPQCMIJJx+CQ7w=</DigestValue>
      </Reference>
    </Manifest>
    <SignatureProperties>
      <SignatureProperty Id="idSignatureTime" Target="#idPackageSignature">
        <mdssi:SignatureTime xmlns:mdssi="http://schemas.openxmlformats.org/package/2006/digital-signature">
          <mdssi:Format>YYYY-MM-DDThh:mm:ssTZD</mdssi:Format>
          <mdssi:Value>2024-04-01T21:50:34Z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2024-04-01T21:50:34Z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
</file>

<file path=customXml/itemProps1.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2.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3.xml><?xml version="1.0" encoding="utf-8"?>
<ds:datastoreItem xmlns:ds="http://schemas.openxmlformats.org/officeDocument/2006/customXml" ds:itemID="{DC27958E-B959-4CBB-BE75-47E7AB7A4055}">
  <ds:schemaRefs>
    <ds:schemaRef ds:uri="http://schemas.microsoft.com/office/2006/documentManagement/types"/>
    <ds:schemaRef ds:uri="http://schemas.microsoft.com/office/infopath/2007/PartnerControls"/>
    <ds:schemaRef ds:uri="http://www.w3.org/XML/1998/namespace"/>
    <ds:schemaRef ds:uri="http://purl.org/dc/dcmitype/"/>
    <ds:schemaRef ds:uri="df3d6109-0b77-46d1-b89c-8b39010869f2"/>
    <ds:schemaRef ds:uri="http://schemas.microsoft.com/office/2006/metadata/properties"/>
    <ds:schemaRef ds:uri="http://schemas.openxmlformats.org/package/2006/metadata/core-properties"/>
    <ds:schemaRef ds:uri="http://purl.org/dc/elements/1.1/"/>
    <ds:schemaRef ds:uri="b934fac7-a2ac-41e0-adc5-9ae2ade0ae87"/>
    <ds:schemaRef ds:uri="http://purl.org/dc/terms/"/>
  </ds:schemaRefs>
</ds:datastoreItem>
</file>

<file path=customXml/itemProps4.xml><?xml version="1.0" encoding="utf-8"?>
<ds:datastoreItem xmlns:ds="http://schemas.openxmlformats.org/officeDocument/2006/customXml" ds:itemID="{1D5E3F35-6CB6-47C8-80A9-7F40499693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172026ED-C3F2-43E8-A3D5-352113F287E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7</vt:i4>
      </vt:variant>
    </vt:vector>
  </HeadingPairs>
  <TitlesOfParts>
    <vt:vector size="29" baseType="lpstr">
      <vt:lpstr>BG 12022</vt:lpstr>
      <vt:lpstr>BG 032023</vt:lpstr>
      <vt:lpstr>Para Ajustes</vt:lpstr>
      <vt:lpstr>06-Ajustes</vt:lpstr>
      <vt:lpstr>BG 062023</vt:lpstr>
      <vt:lpstr>BG 092023</vt:lpstr>
      <vt:lpstr>09-2023VCP</vt:lpstr>
      <vt:lpstr>09-Ajustes </vt:lpstr>
      <vt:lpstr>Aux Nota 3.7</vt:lpstr>
      <vt:lpstr>12_VCP</vt:lpstr>
      <vt:lpstr>CLASIFICACION</vt:lpstr>
      <vt:lpstr>06_RepoSolcity</vt:lpstr>
      <vt:lpstr>12_Ajustes</vt:lpstr>
      <vt:lpstr>BG 122023</vt:lpstr>
      <vt:lpstr>Índice</vt:lpstr>
      <vt:lpstr>Activo Neto</vt:lpstr>
      <vt:lpstr>Estado de Ingresos y Egresos</vt:lpstr>
      <vt:lpstr>CA EF</vt:lpstr>
      <vt:lpstr>Flujos de Efectivo</vt:lpstr>
      <vt:lpstr>Variacion del Activo Neto</vt:lpstr>
      <vt:lpstr>Nota 1 a Nota 3.5</vt:lpstr>
      <vt:lpstr>Nota 3.6 a Nota 8</vt:lpstr>
      <vt:lpstr>'Activo Neto'!Área_de_impresión</vt:lpstr>
      <vt:lpstr>'Estado de Ingresos y Egresos'!Área_de_impresión</vt:lpstr>
      <vt:lpstr>'Flujos de Efectivo'!Área_de_impresión</vt:lpstr>
      <vt:lpstr>Índice!Área_de_impresión</vt:lpstr>
      <vt:lpstr>'Nota 1 a Nota 3.5'!Área_de_impresión</vt:lpstr>
      <vt:lpstr>'Nota 3.6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Alejandro Otazú</cp:lastModifiedBy>
  <cp:revision/>
  <dcterms:created xsi:type="dcterms:W3CDTF">2016-08-27T16:35:25Z</dcterms:created>
  <dcterms:modified xsi:type="dcterms:W3CDTF">2024-03-27T16:32:11Z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